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2"/>
  <workbookPr/>
  <mc:AlternateContent xmlns:mc="http://schemas.openxmlformats.org/markup-compatibility/2006">
    <mc:Choice Requires="x15">
      <x15ac:absPath xmlns:x15ac="http://schemas.microsoft.com/office/spreadsheetml/2010/11/ac" url="C:\Users\JolantaJ\Desktop\Darbas 2020 10\ITVP koord grupe\2021 ITVP ataskaita\"/>
    </mc:Choice>
  </mc:AlternateContent>
  <xr:revisionPtr revIDLastSave="0" documentId="13_ncr:1_{98BABAD4-219D-45A0-9DCA-97205A23F5F9}" xr6:coauthVersionLast="36" xr6:coauthVersionMax="47" xr10:uidLastSave="{00000000-0000-0000-0000-000000000000}"/>
  <bookViews>
    <workbookView xWindow="0" yWindow="0" windowWidth="20490" windowHeight="7245" xr2:uid="{00000000-000D-0000-FFFF-FFFF00000000}"/>
  </bookViews>
  <sheets>
    <sheet name="Lapas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63" i="1" l="1"/>
  <c r="G60" i="1"/>
  <c r="G47" i="1" l="1"/>
  <c r="G45" i="1" s="1"/>
</calcChain>
</file>

<file path=xl/sharedStrings.xml><?xml version="1.0" encoding="utf-8"?>
<sst xmlns="http://schemas.openxmlformats.org/spreadsheetml/2006/main" count="200" uniqueCount="165">
  <si>
    <t>Nr.</t>
  </si>
  <si>
    <t>Kodas</t>
  </si>
  <si>
    <t>Pavadinimas, mato vnt.</t>
  </si>
  <si>
    <t>Pasiekta  reikšmė</t>
  </si>
  <si>
    <t xml:space="preserve">Iš viso </t>
  </si>
  <si>
    <t>1.1.</t>
  </si>
  <si>
    <t>1.1.1.1.</t>
  </si>
  <si>
    <t>Stiprybės</t>
  </si>
  <si>
    <t>1.</t>
  </si>
  <si>
    <t>Silpnybės</t>
  </si>
  <si>
    <t>Galimybės</t>
  </si>
  <si>
    <t>Grėsmės</t>
  </si>
  <si>
    <t>(įrašomas programos pavadinimas)</t>
  </si>
  <si>
    <t xml:space="preserve"> ĮGYVENDINIMO ATASKAITA</t>
  </si>
  <si>
    <t>(įrašoma programos parengimo data, registracijos numeris)</t>
  </si>
  <si>
    <t>Priemonei / veiksmui įgyvendinti panaudotos lėšos   (Eur)</t>
  </si>
  <si>
    <t>Planuojamos skirti veiksmo vykdytojo  ir partnerio (-ių) lėšos</t>
  </si>
  <si>
    <t>Išmokėtos veiksmo vykdytojo  ir partnerio (-ių) lėšos</t>
  </si>
  <si>
    <t>Planuojamas skirti finansavimas (iš valstybės biudžeto, ES fondų ir kitos tarptautinės finansinės paramos lėšų)</t>
  </si>
  <si>
    <t>Išmokėtas finansavimas (iš valstybės biudžeto, ES fondų ir kitos tarptautinės finansinės paramos lėšų)</t>
  </si>
  <si>
    <t>Tikslo / uždavinio / priemonės / veiksmo pavadinimai*</t>
  </si>
  <si>
    <t>1 lentelė. Programos SSGG lentelėje nurodytų veiksnių pokyčių įvertinimas</t>
  </si>
  <si>
    <t>Veiksnių pokyčių vertinimas**</t>
  </si>
  <si>
    <t>Veiksniai*</t>
  </si>
  <si>
    <t>Programos įgyvendinimo rodikliai**</t>
  </si>
  <si>
    <t>2 lentelė. Programos įgyvendinimo pažanga nuo programos įgyvendinimo pradžios</t>
  </si>
  <si>
    <t>Programos įgyvendinimo veiksmai</t>
  </si>
  <si>
    <t>Programoje suplanuota veiksmo pradžia</t>
  </si>
  <si>
    <t>Programoje suplanuota veiksmo pabaiga</t>
  </si>
  <si>
    <t>Papildoma informacija, paaiškinimai</t>
  </si>
  <si>
    <t>Suplanuota 2023 m. pasiekti  reikšmė***</t>
  </si>
  <si>
    <t xml:space="preserve">Suplanuota iki ataskaitinių metų pabaigos pasiekti reikšmė**** </t>
  </si>
  <si>
    <t>Veiksmo įgyvendinimo būklė*****</t>
  </si>
  <si>
    <t>Veiksmą atitinkančio projekto Nr.******</t>
  </si>
  <si>
    <t>Priemonei / veiksmui įgyvendinti programoje numatytas lėšų poreikis (Eur)</t>
  </si>
  <si>
    <t>* Nurodomos programos  SSGG lentelėje nustatytos ir programos įgyvendinimo metu naujai paaiškėjusios stiprybės, silpnybės (problemos), galimybės ir grėsmės;</t>
  </si>
  <si>
    <t>Integruotų teritorijų vystymo programų 
rengimo ir įgyvendinimo gairių 4 priedas</t>
  </si>
  <si>
    <t>Tikslas: Padidinti  ekonominį aktyvumą Utenos regione</t>
  </si>
  <si>
    <t>1-E-1</t>
  </si>
  <si>
    <t>1. Kvalifikuota darbo jėga ir santykinai aukštas vidutinis darbo užmokestis Visagino savivaldybėje</t>
  </si>
  <si>
    <t>2. Patrauklios gyvenamosios aplinkos sąlygos</t>
  </si>
  <si>
    <t>1. Darbo jėgos pasiūlos struktūrinis neatitikimas darbo rinkos poreikiams Visagino savivaldybėje</t>
  </si>
  <si>
    <t>2. Mažas ekonominis aktyvumas</t>
  </si>
  <si>
    <t>3. Darbuotojų skaičiaus Visagine veikiančiose įmonėse sumažėjimas</t>
  </si>
  <si>
    <t>4. Ekonomikos našumas yra mažesnis negu šalies vidurkis</t>
  </si>
  <si>
    <t>6. Žemas energetinis efektyvumas Visagino savivaldybėje</t>
  </si>
  <si>
    <t>1. Miestų teritorijų (kaip gyvenamosios vietos) patrauklumo didėjimas aplinkinių regionų ir kaimo gyvenamųjų vietovių gyventojams</t>
  </si>
  <si>
    <t>2. Šalies ir ES valstybių narių gyventojų pajamos toliau didės, sudarys paklausą naujoms rekreacijos, sveikatos, socialinėms ar kūrybinėms paslaugoms</t>
  </si>
  <si>
    <t xml:space="preserve">3. Auganti lietuviškų prekių paklausa užsienio rinkose </t>
  </si>
  <si>
    <t>1. Dėl blogėjančios demografinės padėties, didžiųjų šalies miestų trauka, skatinanti jaunų gyventojų išvykimą, didės</t>
  </si>
  <si>
    <t>2. „Žaliosios“ energetikos produktų paklausos augimas ir šio sektoriaus technologinė plėtra</t>
  </si>
  <si>
    <t>3. Mažų kainų būstą Visagine įsigyjant socialinės rizikos asmenims iš didesnių miestų, formuosis socialinės rizikos židiniai</t>
  </si>
  <si>
    <t>4. Išorinių investicijų tikslinių teritorijų vystymui sulėtėjimas</t>
  </si>
  <si>
    <t>Uždavinys: pagerinti sąlygas smulkiajam, bendruomeniniam ir socialiniam verslui</t>
  </si>
  <si>
    <t>1-R-1</t>
  </si>
  <si>
    <t>1.1-P-1</t>
  </si>
  <si>
    <t>1.1-P-2</t>
  </si>
  <si>
    <t>1.2.</t>
  </si>
  <si>
    <t>1-R-2</t>
  </si>
  <si>
    <t>1.3.</t>
  </si>
  <si>
    <t>1-R-3</t>
  </si>
  <si>
    <t>1.2-P-2</t>
  </si>
  <si>
    <t>1.3-P-2</t>
  </si>
  <si>
    <t>1.3-P-4</t>
  </si>
  <si>
    <t>1.3-P-5</t>
  </si>
  <si>
    <t>1.3-P-10</t>
  </si>
  <si>
    <t xml:space="preserve">Uždavinys: paskatinti gyventojus rinktis gyvenamąją vietą gerą prieigą prie darbo vietų turinčiose teritorijose (pagerinant mobilumo galimybes švytuoklinės migracijos zonose ir sutvarkant gyvenamąją aplinką Utenos regiono miestų centrinėse dalyse) </t>
  </si>
  <si>
    <t>Produkto vertinimo kriterijus: Pagal veiksmų programą ERPF lėšomis atnaujintos neformaliojo ugdymo įstaigos</t>
  </si>
  <si>
    <t>Lietuvos statistikos departamento Oficialiosios statistikos portalo 2019 m. duomenys apie bendrąjį neto vidaus migracijos rodiklį | 1000 gyventojų Utenos regione, lyginant su šalies vidurkiu (proc.)</t>
  </si>
  <si>
    <t>Lietuvos statistikos departamento Oficialiosios statistikos portalo duomenys apie per trejus metus įregistruotas mažas ir vidutines įmones (2018-2020 m., vnt.) ir nuolatinių gyventojų skaičius metų pradžioje (2020 m., asmenys)</t>
  </si>
  <si>
    <t xml:space="preserve">UTENOS REGIONO INTEGRUOTOS TERITORIJŲ VYSTYMO PROGRAMOS </t>
  </si>
  <si>
    <t xml:space="preserve">patvirtinta 2015 m. rugsėjo 14 d. įsakymu Nr. 1V-722 </t>
  </si>
  <si>
    <t>5. Spartus gyventojų skaičiaus mažėjimas ir senėjimas</t>
  </si>
  <si>
    <t>1.1.1.2.</t>
  </si>
  <si>
    <r>
      <t xml:space="preserve">Priemonė:1.1.1.2. Padidinti gyvenamųjų rajonų aplinkos patrauklumą socialinio būsto fondo plėtra Ignalinos rajono savivaldybėje; </t>
    </r>
    <r>
      <rPr>
        <b/>
        <u/>
        <sz val="9"/>
        <rFont val="Times New Roman"/>
        <family val="1"/>
        <charset val="186"/>
      </rPr>
      <t>Anykščių miesto viešųjų erdvių sistemos pertvarkymas (III etapas)</t>
    </r>
  </si>
  <si>
    <t xml:space="preserve">1.1.1v </t>
  </si>
  <si>
    <t>Veiksmas: Veiksmas: Anykščių miesto viešųjų erdvių sistemos pertvarkymas (I etapas) (apleistos teritorijos ir pastatų Tilto g. konversija, sukuriant vietinių produktų prekyvietę, socialinio ir bendruomeninio verslo ir paslaugų klasterio infrastruktūrą, autobusų stoties prieigų viešųjų erdvių sutvarkymas ir turizmo informacijos centro reikmėms naudojamo buvusio prekybos paviljono pritaikymas vietos bendruomenės ir lankytojų aptarnavimui)</t>
  </si>
  <si>
    <t xml:space="preserve">1.1.2v </t>
  </si>
  <si>
    <t>Veiksmas:Veiksmas: Anykščių miesto viešųjų erdvių sistemos pertvarkymas (II etapas) (miesto apžvalgos aikštelės ir pėsčiųjų ir dviračių tako Šventosios upės dešiniajame krante, sujungiant su upės kairiojo kranto viešąja infrastruktūra, įrengimas)</t>
  </si>
  <si>
    <t xml:space="preserve">1.1.3v </t>
  </si>
  <si>
    <t>Veiksmas: bendruomeninės aktyvaus laisvalaikio infrastruktūros įrengimas Anykščių mieste (sutvarkant apleistą teritoriją bei įrengiant aktyvaus poilsio ir laisvalaikio infrastruktūrą (pėsčiųjų ir dviračių takai, lauko treniruokliai, vaikų žaidimo aikštelės ir kiti mažosios architektūros elementai) šalia baseino „Bangenis“. Įrengiant universalią krepšinio ir tinklinio aikštelę, lauko gimnastikos ir treniruoklių įrenginius šalia A. Vienuolio progimnazijos. Riedlenčių, riedučių ir BMX dviračių trasų, vaikų žaidimo kompleksų ir kitos mažosios architektūros elementų įrengimas Anykščių miesto parke)</t>
  </si>
  <si>
    <t xml:space="preserve">1.1.12v </t>
  </si>
  <si>
    <t>Veiksmas: Anykščių miesto viešųjų erdvių sistemos pertvarkymas (III etapas) (kvartalinė renovacija, kompleksinis daugiabučių gyvenamųjų namų kvartalų kiemų – želdinių, dangų, mažosios architektūros elementų sutvarkymas)</t>
  </si>
  <si>
    <t>Uždavinys: sudaryti sąlygas Utenos regiono miestuose veikiančių įmonių produktyvumo augimui</t>
  </si>
  <si>
    <t xml:space="preserve">1.2.1.1. </t>
  </si>
  <si>
    <t>Priemonė: 1.2.1.1. Padidinti kultūros ir paveldo objektų lankomumą ir žinomumą, kompleksiškai sutvarkant ir pritaikant kultūrinei, meninei veiklai (kompleksinis Okuličiūtės dvarelio Anykščiuose sutvarkymas ir pritaikymas kultūrinei, meninei veiklai)</t>
  </si>
  <si>
    <t>1.2.1v</t>
  </si>
  <si>
    <t>Veiksmas: Veiksmas: kompleksinis Okuličiūtės dvarelio Anykščiuose sutvarkymas ir pritaikymas kultūrinei, meninei veiklai (pastato restauravimas ir vidaus erdvių įrengimas)</t>
  </si>
  <si>
    <t xml:space="preserve">1.3.1.1. </t>
  </si>
  <si>
    <r>
      <t>Priemonė:1.3.1.1. Darnaus judumo priemonių diegimas ir susisiekimo tarp kuriamų miestų traukos centrų ir gyvenamųjų rajonų gerinimas (</t>
    </r>
    <r>
      <rPr>
        <b/>
        <u/>
        <sz val="9"/>
        <rFont val="Times New Roman"/>
        <family val="1"/>
        <charset val="186"/>
      </rPr>
      <t>susisiekimo sąlygų pagerinimas tarp kuriamų Anykščių miesto traukos centrų bei patogus gyvenamosios aplinkos pasiekiamumo užtikrinimas</t>
    </r>
    <r>
      <rPr>
        <b/>
        <sz val="9"/>
        <rFont val="Times New Roman"/>
        <family val="1"/>
      </rPr>
      <t>; gyvenamosios aplinkos pasiekiamumo gerinimas Zarasų mieste rekonstruojant E. Pliaterytės g.; gyvenamosios aplinkos pasiekiamumo gerinimas Zarasų mieste rekonstruojant K. Donelaičio g.; dviračių ir pėsčiųjų takų tinklo palei Ąžuolų g. iki mokyklų komplekso plėtra didinant atskirų Molėtų miesto teritorijų tarpusavio integraciją; Molėtų miesto Pastovio g., Siesarties g. ir S. Nėries g. rekonstrukcija; Aušros g. dalies nuo Gedimino g. ir Tauragnų g. sankryžos iki Žaliosios g. Utenoje rekonstrukcija; dviračių ir pėsčiųjų takų infrastruktūros Utenos mieste plėtra, siekiant pagerinti Pramonės rajono pasiekiamumą; pėsčiųjų ir dviračių takų plėtra Griežto ežero pakrantėje nuo Vytauto g. iki Griežto g.)</t>
    </r>
  </si>
  <si>
    <t xml:space="preserve">1.3.1.2. </t>
  </si>
  <si>
    <r>
      <t xml:space="preserve">Priemonė: 1.3.1.2. Pagerinti vaikų ir jaunimo ugdymo sąlygas mokyklose, ikimokyklinėse ir neformalaus ugdymosi įstaigose; </t>
    </r>
    <r>
      <rPr>
        <b/>
        <u/>
        <sz val="9"/>
        <rFont val="Times New Roman"/>
        <family val="1"/>
        <charset val="186"/>
      </rPr>
      <t>Anykščių miesto A. Vienuolio progimnazijos modernizavimas; vaikų ir jaunimo neformalaus ugdymosi galimybių plėtra Anykščių kūno kultūros ir sporto centrui priklausančiose A. Vienuolio progimnazijos patalpose</t>
    </r>
    <r>
      <rPr>
        <b/>
        <sz val="9"/>
        <rFont val="Times New Roman"/>
        <family val="1"/>
      </rPr>
      <t>; Utenos vaikų lopšelio-darželio „Šaltinėlis“ vidaus patalpų modernizavimas</t>
    </r>
  </si>
  <si>
    <t xml:space="preserve">1.3.1v </t>
  </si>
  <si>
    <t>Veiksmas: susisiekimo sąlygų pagerinimas tarp kuriamų Anykščių miesto traukos centrų bei patogus gyvenamosios aplinkos pasiekiamumo užtikrinimas (planuojamas rekonstruotų arba atnaujintų gatvių ilgis – 1,009 km, naujai nutiestų kelių ilgis – 0,236 km)</t>
  </si>
  <si>
    <t xml:space="preserve">1.3.2v </t>
  </si>
  <si>
    <t>Veiksmas:Anykščių miesto A. Vienuolio progimnazijos modernizavimas (vidaus erdvių remontas ir aprūpinimas įranga)</t>
  </si>
  <si>
    <t xml:space="preserve">1.3.3v </t>
  </si>
  <si>
    <t>Veiksmas: vaikų ir jaunimo neformalaus ugdymosi galimybių plėtra Anykščių kūno kultūros ir sporto centrui priklausančiose A. Vienuolio progimnazijos patalpose (neformaliam švietimui naudojamų vidaus erdvių remontas ir aprūpinimas įranga)</t>
  </si>
  <si>
    <r>
      <rPr>
        <b/>
        <sz val="9"/>
        <rFont val="Times New Roman"/>
        <family val="1"/>
        <charset val="186"/>
      </rPr>
      <t>Produkto vertinimo kriterijus</t>
    </r>
    <r>
      <rPr>
        <sz val="9"/>
        <rFont val="Times New Roman"/>
        <family val="1"/>
      </rPr>
      <t>: Sukurtos arba atnaujintos atviros erdvės miestų vietovėse, m2</t>
    </r>
  </si>
  <si>
    <r>
      <rPr>
        <b/>
        <sz val="9"/>
        <rFont val="Times New Roman"/>
        <family val="1"/>
        <charset val="186"/>
      </rPr>
      <t xml:space="preserve">Produkto vertinimo kriterijus: </t>
    </r>
    <r>
      <rPr>
        <sz val="9"/>
        <rFont val="Times New Roman"/>
        <family val="1"/>
      </rPr>
      <t>Pastatyti arba atnaujinti viešieji arba komerciniai pastatai miestų vietovėse, m2</t>
    </r>
  </si>
  <si>
    <r>
      <rPr>
        <b/>
        <sz val="9"/>
        <rFont val="Times New Roman"/>
        <family val="1"/>
        <charset val="186"/>
      </rPr>
      <t>Produkto vertinimo kriterijus:</t>
    </r>
    <r>
      <rPr>
        <sz val="9"/>
        <rFont val="Times New Roman"/>
        <family val="1"/>
      </rPr>
      <t xml:space="preserve"> Sukurtos arba atnaujintos atviros erdvės miestų vietovėse, m2</t>
    </r>
  </si>
  <si>
    <r>
      <rPr>
        <b/>
        <sz val="9"/>
        <rFont val="Times New Roman"/>
        <family val="1"/>
        <charset val="186"/>
      </rPr>
      <t>Produkto vertinimo kriterijus:</t>
    </r>
    <r>
      <rPr>
        <sz val="9"/>
        <rFont val="Times New Roman"/>
        <family val="1"/>
      </rPr>
      <t xml:space="preserve">  Sukurtos arba atnaujintos atviros erdvės miestų vietovėse, m2</t>
    </r>
  </si>
  <si>
    <r>
      <rPr>
        <b/>
        <sz val="9"/>
        <rFont val="Times New Roman"/>
        <family val="1"/>
        <charset val="186"/>
      </rPr>
      <t xml:space="preserve">Produkto vertinimo kriterijus: </t>
    </r>
    <r>
      <rPr>
        <sz val="9"/>
        <rFont val="Times New Roman"/>
        <family val="1"/>
        <charset val="186"/>
      </rPr>
      <t>Pastatyti arba atnaujinti viešieji arba komerciniai pastatai miestų vietovėse, m2</t>
    </r>
  </si>
  <si>
    <r>
      <rPr>
        <b/>
        <sz val="9"/>
        <rFont val="Times New Roman"/>
        <family val="1"/>
        <charset val="186"/>
      </rPr>
      <t xml:space="preserve">Produkto vertinimo kriterijus: </t>
    </r>
    <r>
      <rPr>
        <sz val="9"/>
        <rFont val="Times New Roman"/>
        <family val="1"/>
      </rPr>
      <t>Sutvarkyti, įrengti ir pritaikyti lankymui gamtos ir kultūros paveldo objektai ir teritorijos, vnt.</t>
    </r>
  </si>
  <si>
    <r>
      <rPr>
        <b/>
        <sz val="9"/>
        <rFont val="Times New Roman"/>
        <family val="1"/>
        <charset val="186"/>
      </rPr>
      <t>Produkto vertinimo kriterijus:</t>
    </r>
    <r>
      <rPr>
        <sz val="9"/>
        <rFont val="Times New Roman"/>
        <family val="1"/>
      </rPr>
      <t xml:space="preserve"> Sutvarkyti, įrengti ir pritaikyti lankymui gamtos ir kultūros paveldo objektai ir teritorijos, vnt.</t>
    </r>
  </si>
  <si>
    <r>
      <rPr>
        <b/>
        <sz val="9"/>
        <rFont val="Times New Roman"/>
        <family val="1"/>
        <charset val="186"/>
      </rPr>
      <t>Produkto vertinimo kriterijus:</t>
    </r>
    <r>
      <rPr>
        <sz val="9"/>
        <rFont val="Times New Roman"/>
        <family val="1"/>
      </rPr>
      <t xml:space="preserve"> Bendras rekonstruotų arba atnaujintų kelių ilgis, km</t>
    </r>
  </si>
  <si>
    <r>
      <rPr>
        <b/>
        <sz val="9"/>
        <rFont val="Times New Roman"/>
        <family val="1"/>
        <charset val="186"/>
      </rPr>
      <t xml:space="preserve">Produkto vertinimo kriterijus: </t>
    </r>
    <r>
      <rPr>
        <sz val="9"/>
        <rFont val="Times New Roman"/>
        <family val="1"/>
      </rPr>
      <t>Pagal veiksmų programą ERPF lėšomis atnaujintos bendrojo ugdymo mokyklos</t>
    </r>
  </si>
  <si>
    <r>
      <rPr>
        <b/>
        <sz val="9"/>
        <rFont val="Times New Roman"/>
        <family val="1"/>
        <charset val="186"/>
      </rPr>
      <t>Produkto vertinimo kriterijus:</t>
    </r>
    <r>
      <rPr>
        <sz val="9"/>
        <rFont val="Times New Roman"/>
        <family val="1"/>
      </rPr>
      <t xml:space="preserve"> Pagal veiksmų programą ERPF lėšomis atnaujintos neformaliojo ugdymo įstaigos</t>
    </r>
  </si>
  <si>
    <r>
      <rPr>
        <b/>
        <sz val="9"/>
        <rFont val="Times New Roman"/>
        <family val="1"/>
        <charset val="186"/>
      </rPr>
      <t xml:space="preserve">Produkto vertinimo kriterijus: </t>
    </r>
    <r>
      <rPr>
        <sz val="9"/>
        <rFont val="Times New Roman"/>
        <family val="1"/>
      </rPr>
      <t>Bendras naujai nutiestų kelių ilgis, km</t>
    </r>
  </si>
  <si>
    <r>
      <t xml:space="preserve">Produkto vertinimo kriterijus: </t>
    </r>
    <r>
      <rPr>
        <sz val="9"/>
        <rFont val="Times New Roman"/>
        <family val="1"/>
      </rPr>
      <t>Bendras rekonstruotų arba atnaujintų kelių ilgis, km</t>
    </r>
  </si>
  <si>
    <r>
      <rPr>
        <b/>
        <sz val="9"/>
        <rFont val="Times New Roman"/>
        <family val="1"/>
        <charset val="186"/>
      </rPr>
      <t>Produkto vertinimo kriterijus:</t>
    </r>
    <r>
      <rPr>
        <sz val="9"/>
        <rFont val="Times New Roman"/>
        <family val="1"/>
      </rPr>
      <t xml:space="preserve"> Bendras naujai nutiestų kelių ilgis, km</t>
    </r>
  </si>
  <si>
    <t>Įgyvendinamas</t>
  </si>
  <si>
    <t>07.1.1-CPVA-R-905-91-0010</t>
  </si>
  <si>
    <t>Baigtas įgyvendinti</t>
  </si>
  <si>
    <t>07.1.1-CPVA-R-905-91-0005</t>
  </si>
  <si>
    <t>07.1.1-CPVA-R-905-91-0004</t>
  </si>
  <si>
    <t>07.1.1-CPVA-R-905-91-0018</t>
  </si>
  <si>
    <t xml:space="preserve"> 05.4.1-CPVA-R-302-91-0001</t>
  </si>
  <si>
    <r>
      <rPr>
        <b/>
        <i/>
        <sz val="9"/>
        <rFont val="Times New Roman"/>
        <family val="1"/>
        <charset val="186"/>
      </rPr>
      <t xml:space="preserve">Rezultato vertinimo kriterijus: </t>
    </r>
    <r>
      <rPr>
        <i/>
        <sz val="9"/>
        <rFont val="Times New Roman"/>
        <family val="1"/>
        <charset val="186"/>
      </rPr>
      <t>Vienam tūkstančiui gyventojų tenkanti vidaus migracija (neto migracija) Utenos regione, palyginti su šalies vidurkiu, proc.</t>
    </r>
  </si>
  <si>
    <r>
      <rPr>
        <b/>
        <i/>
        <sz val="9"/>
        <rFont val="Times New Roman"/>
        <family val="1"/>
        <charset val="186"/>
      </rPr>
      <t>Rezultato vertinimo kriterijus:</t>
    </r>
    <r>
      <rPr>
        <i/>
        <sz val="9"/>
        <rFont val="Times New Roman"/>
        <family val="1"/>
        <charset val="186"/>
      </rPr>
      <t xml:space="preserve"> Naujų įmonių steigimosi sparta Utenos regione (per trejus metus įregistruotų įmonių skaičius, tenkantis vienam tūkstančiui gyventojų)</t>
    </r>
  </si>
  <si>
    <t>Efekto vertinimo kriterijus:  Darbuotojų skaičius veikiančiose įmonėse Utenos regione</t>
  </si>
  <si>
    <r>
      <rPr>
        <b/>
        <i/>
        <sz val="9"/>
        <rFont val="Times New Roman"/>
        <family val="1"/>
        <charset val="186"/>
      </rPr>
      <t xml:space="preserve">Rezultato vertinimo kriterijus: </t>
    </r>
    <r>
      <rPr>
        <i/>
        <sz val="9"/>
        <rFont val="Times New Roman"/>
        <family val="1"/>
        <charset val="186"/>
      </rPr>
      <t>Paslaugų įmonių sukuriama pridėtinė vertė, vienam dirbančiajam Utenos regione, tūkst. eurų</t>
    </r>
  </si>
  <si>
    <t>Lietuvos statistikos departamento Oficialiosios statistikos portalo 2019 m. duomenys apie dirbančiųjų skaičių pagal veiklos vykdymo vietą (asmenys) ir pridėtinę vertę gamybos sąnaudomis pagal veiklos vykdymo vietą (tūkst. Eur, administracinė ir aptarnavimo veikla). Naujesnių duomenų nėra pateikiama</t>
  </si>
  <si>
    <t>06.2.1-TID-R-511-91-0001</t>
  </si>
  <si>
    <t>09.1.3-CPVA-R-724-91-0002</t>
  </si>
  <si>
    <t>09.1.3-CPVA-R-725-91-0001</t>
  </si>
  <si>
    <r>
      <rPr>
        <b/>
        <sz val="9"/>
        <rFont val="Times New Roman"/>
        <family val="1"/>
        <charset val="186"/>
      </rPr>
      <t>Produkto vertinimo kriterijus:</t>
    </r>
    <r>
      <rPr>
        <sz val="9"/>
        <rFont val="Times New Roman"/>
        <family val="1"/>
        <charset val="186"/>
      </rPr>
      <t xml:space="preserve"> Sukurtos arba atnaujintos atviros erdvės miestų vietovėse, m2</t>
    </r>
  </si>
  <si>
    <r>
      <rPr>
        <b/>
        <sz val="9"/>
        <rFont val="Times New Roman"/>
        <family val="1"/>
        <charset val="186"/>
      </rPr>
      <t>Produkto vertinimo kriterijus:</t>
    </r>
    <r>
      <rPr>
        <sz val="9"/>
        <rFont val="Times New Roman"/>
        <family val="1"/>
        <charset val="186"/>
      </rPr>
      <t xml:space="preserve"> Pastatyti arba atnaujinti viešieji arba komerciniai pastatai miestų vietovėse, m2</t>
    </r>
  </si>
  <si>
    <r>
      <t xml:space="preserve">Priemonė: 1.1.1.1. </t>
    </r>
    <r>
      <rPr>
        <b/>
        <u/>
        <sz val="9"/>
        <rFont val="Times New Roman"/>
        <family val="1"/>
        <charset val="186"/>
      </rPr>
      <t>Modernizuoti tikslinių teritorijų viešąsias erdves, stiprinant traukos centrus, skatinant naujos ekonominės veiklos atsiradimą (Anykščių miesto viešųjų erdvių sistemos pertvarkymas (I ir II etapai); bendruomenės aktyvaus laisvalaikio infrastruktūros įrengimas Anykščių mieste</t>
    </r>
    <r>
      <rPr>
        <b/>
        <sz val="9"/>
        <rFont val="Times New Roman"/>
        <family val="1"/>
      </rPr>
      <t xml:space="preserve">; Molėtų miesto Ąžuolų ir Kreivosios g. teritorijų išnaudojimas įrengiant universalią daugiafunkcę aikštę; Molėtų miesto centrinės dalies kompleksinis sutvarkymas (II etapas); prekybos ir paslaugų pasažo įrengimas D. Bukonto g. Zarasų mieste; Zarasų miesto viešųjų erdvių kompleksinis sutvarkymas teritorijoje tarp Dariaus ir Girėno g. bei Šiaulių g. ir dviejuose daugiabučių kiemuose P. Širvio g.; Ignalinos rajono savivaldybės viešosios bibliotekos infrastruktūros pritaikymas vietos bendruomenės poreikiams; </t>
    </r>
  </si>
  <si>
    <t xml:space="preserve">Anykščių  rajono savivaldybė programoje numatytais veiksmais neprisideda prie šios silpnybės eliminavimo. </t>
  </si>
  <si>
    <t xml:space="preserve">
Anykščių rajone situacija nuo programos įgyvendinimo pradžios nepakito ir yra stabili, kadangi nepaisant 2020 metais ekonomiką ir verslą tiesiogiai įtakojusių ir su Covid-19 susijusių ribojimų bei draudimų, veikiančių ūkio subjektų skaičius metų pradžioje ne tik nesumažėjo, bet ir išaugo daugiau nei 3,4 procentinio punkto (2020 m. pradžioje buvo  541 vnt., o 2021 m. pradžioje – 558 vnt.).  
</t>
  </si>
  <si>
    <t xml:space="preserve">Verslo plėtra vyksta vangiai, tai mažina regiono ekonominį potencialą ir investicinį patrauklumą. Dideli vidiniai regiono gyventojų pajamų netolygumai trukdo darniai regiono plėtrai. Vyrauja žemas darbo užmokestis (išskyrus Utenos rajono ir Visagino miesto savivaldybę), pagal vidutinį mėnesinį bruto darbo užmokestį regionas užima devintą vietą tarp visų regionų, tai stipriai įtakoja kvalifikuotos darbo jėgos migraciją (vidaus ir tarptautinę). </t>
  </si>
  <si>
    <t>Mažėjant darbo jėgos poreikiui žemės ūkyje, didėjant nuotolinio darbo galimybėms, didėja mažų ir vidutinių miestų, kaip gyvenamosios vietos, patrauklumas. Naujų gyventojų su šeimomis pritraukimas į miestus galimas kuriant patrauklias sąlygas (optimalių gyvenimo, darbo ir poilsio sąlygas miestiečiams sudarymas, užtikrinant jų gyvenamosios aplinkos kokybę), darnaus judumo sistemų vystymas (sudarant sąlygas pasiekti už miesto ribų esančias darbo vietas), tobulinant socialines-ekonomines ir rekreacines tikslinių teritorijų veiklas, tenkinant žmonių mobilumo reikmes (didinamas darbo vietų, išsilavinimo ir laisvalaikio prieinamumas) ir užtikrinant geresnę gyvenimo kokybę. Būtent šiuo tikslu ir yra įgyvendinami Anykščių rajono savivaldybės inicijuoti projektai pagal programoje išskirtus veiksmus.</t>
  </si>
  <si>
    <t>Ataskaitos rengimo metu aktualių duomenų apie eksportą per 2020 metus nėra paskelbta, todėl pateikiama informacija apie ankstesnius laikotarpius. Taigi, nors Utenos regione prekes eksportuojančių įmonių skaičius augo trejus metus iš eilės ir 2019 m. siekė 212, bet tai sudarė tik 2,1% visų Lietuvos eksportuojančių įmonių (mažiausiai tarp visų regionų ). 2019 m. Utenos regione daugiau nei pusė (129 įmonės arba 60,8%) visų eksportuojančių įmonių vykdė lietuviškos kilmės prekių eksportą. Lietuviškos kilmės eksportas Utenos apskrities įmonių 2019 m sudarė 296,8 mln. Eur. Lietuviškos kilmės prekes eksportuojančios įmonės 2019 m. generavo beveik visą (apie 83%) Utenos apskrities prekių eksporto vertę, kuri siekė 317,8 mln. eurų.</t>
  </si>
  <si>
    <t>Programos tvirtinimo metu buvo numatyta, kad gyventojų skaičiaus mažėjimas dėl migracijos ir neigiamos natūralios kaitos yra nulemtas priežasčių, kurios yra iš anksto žinomos (gyventojų skaičiaus mažėjimas  vyks dėl esamos gyventojų amžiaus struktūros ir natūralios universitetinių miestų traukos), todėl egzistuoja beveik 100 procentų tikimybė, kad grėsmė pasireikš. Prie šios grėsmės turės prisitaikyti tiek regiono įmonės (diegdamos technologijas, kurdamos mažiau imlius nekvalifikuotam darbui procesus), tiek viešojo sektoriaus organizacijos (optimizuodamos savo veiklą, kad teikiamų paslaugų kokybė iš esmės nepablogėtų). Analizuojamu laikotarpiu grėsmė išliko, kadangi vienam tūkstančiui gyventojų tenkanti vidaus migracija (neto migracija) Utenos regione, palyginti su šalies vidurkiu  sudaro 127,6 proc.</t>
  </si>
  <si>
    <t>Programos tvirtinimo metu buvo numatyta, kad tradiciniai energijos ištekliai (nafta, dujos) yra riboti, ir, nepaisant trumpalaikių svyravimų (kainos mažėjimo), ilgalaikė tendencija yra kainų didėjimas. Didėjantis visuomenės ekologinis sąmoningumas lemia ir tai, kad priimant politinius sprendimus, susijusius su energetikos politika, pasirenkamos labiau aplinką tausojančios alternatyvos. Analizuojamu laikotarpiu grėsmė išliko.</t>
  </si>
  <si>
    <t xml:space="preserve">Anykščių  rajono savivaldybė programoje numatytais veiksmais neprisideda prie šios grėsmės  eliminavimo. </t>
  </si>
  <si>
    <t xml:space="preserve">
Programos tvirtinimo metu buvo numatyta, kad tikslinių teritorijų konkurencija su kaimyninių didesniųjų miestų plėtojamais pramonės ir verslo centrais, miestų susisiekimo sistemos elementų įrengimo ir atnaujinimo delsimas dėl finansavimo ar kitų problemų, savivaldybių biudžetų pajamų mažėjimas mažėjant gyventojų skaičiui yra pagrindiniai rizikos veiksniai, turintys didelę pasireiškimo tikimybę. Analizuojamu laikotarpiu grėsmė dėl minėtų rizikos veiksnių išliko.
</t>
  </si>
  <si>
    <t xml:space="preserve">Situacija Utenos regione išlieka mažai pakitusi nuo programos įgyvendinimo pradžios, kadangi šalyje vidutinis  darbo užmokestis NETO, 2020 m. III ketvirčio duomenimis (927,9 Eur), yra ir toliau ženkliai didesnis už bendrą Utenos regiono vidurkį (t.y. 17,4 procentinio punkto didesnis už Utenos regiono vidurkį 766,42 Eur).
2020 m. III ketvirčio duomenimis, vidutinis darbo užmokestis (NETO) Anykščių raj. savivaldybėje buvo 751,4 Eur (45 vieta Lietuvoje), Molėtų raj.savivaldybėje - 742,3 Eur ( 47 vieta Lietuvoje), Ignalinos rajono savivaldybėje - 732,3 Eur (52 vieta Lietuvoje), Utenos rajono savivaldybėje  - 821,7 Eur (19 vieta Lietuvoje), Visagino miesto savivaldybėje - 879,5 Eur (7 vieta Lietuvoje), Zarasų rajono savivaldybėje - 671,3 Eur (60 vieta Lietuvoje). 
Konkrečiu atveju Anykščių rajono savivaldybėje vidutinis darbo užmokestis yra daugiau nei 23 procentiniais punktais mažesnis  nei bendras šalies vidurkis ir beveik 2 procentiniais punktais mažesnis nei bendras Utenos regiono vidurkis. 
</t>
  </si>
  <si>
    <t>Regiono centro – Utenos, Ignalinos ir Visagino miestų centrinių dalių viešoji infrastruktūra iš esmės sutvarkyta panaudojant 2007–2013 m. laikotarpio Europos Sąjungos finansinę paramą, kitų savivaldybių (Anykščių, Molėtų ir Zarasų) tvarkoma pasinaudojant 2014-2020 m. ES laikotarpio investicijomis. Regiono savivaldybės išsiskiria švaria gamtine aplinka, maža tarša ir turtingais rekreaciniais ištekliais. Regionas garsėja kaip viena iš ežeringiausių ir miškingiausių Lietuvos teritorijų. Regione miškai sudaro 32,7 % teritorijos, yra 1 002 ežerai ir 24 tvenkiniai, kurių bendras plotas sudaro 8 % viso teritorijos ploto (bendras Lietuvos ežeringumas 1,5 %), nepaisant to, kad didelę dalį  regiono ekonomikos sudaro pramonė, vyrauja netarši gamyba.  (pvz. teršalų išmetimai į atmosferą iš stacionarių šaltinių, skaičiuojant santykį su bendruoju vidaus produktu, 5 kartus mažesni už vidutinius šalyje). Ataskaitiniu laikotarpiu situacija nepakito.</t>
  </si>
  <si>
    <t>Gyventojų skaičius regione nuo 2014 m. regione ir toliau mažėja, viso nuo 2014 m. sumažėjo 12 tūkst., o per ataskaitinį laikotarpį - virš 2 tūkst. Medianinis gyventojų amžius (Lietuvoje-44; Utenos apskrityje-50) labai skiriasi nuo šio rodiklio Lietuvoje, kas rodo, kad ir toliau Utenos regiono visuomenė sensta greičiau už Lietuvos vidurkį.</t>
  </si>
  <si>
    <t>Prie bendro Utenos regionui priskirto uždavinio produkto vertinimo kriterijaus (1.1-P-1) prisidedama baigtais įgyvendinti 1.1.1.1. priemonės projektais pagal 1.1.2v ir 1.1.3v veiksmus bei papildomai bus prisidėta kai bus įgyvendinti projektai pagal 1.1.1v  ir 1.1.12v veiksmus.</t>
  </si>
  <si>
    <t>Prie bendro Utenos regionui priskirto uždavinio produkto vertinimo kriterijaus (1.1-P-2) bus prisidėta  kai bus įgyvendintas projektas pagal 1.1.1.1. priemonės 1.1.1v veiksmą.</t>
  </si>
  <si>
    <r>
      <t xml:space="preserve">
</t>
    </r>
    <r>
      <rPr>
        <sz val="9"/>
        <rFont val="Times New Roman"/>
        <family val="1"/>
        <charset val="186"/>
      </rPr>
      <t>Prie priemonei suplanuotų bendrų Utenos  regionui nustatytų produkto vertinimo kriterijų (1.1-P-1 ir 1.1-P-2) prisidedama baigtais įgyvendinti projektais pagal 1.1.2v ir 1.1.3v veiksmus bei papildomai bus prisidėta kai bus įgyvendintas projektas pagal 1.1.1v veiksmą.</t>
    </r>
    <r>
      <rPr>
        <i/>
        <sz val="9"/>
        <rFont val="Times New Roman"/>
        <family val="1"/>
      </rPr>
      <t xml:space="preserve">
</t>
    </r>
  </si>
  <si>
    <t>Prie priemonei suplanuoto bendro Utenos regionui nustatyto produkto vertinimo kriterijaus (1.1-P-1) bus prisidėta kai bus įgyvendintas projektas pagal 1.1.12v veiksmą.</t>
  </si>
  <si>
    <t xml:space="preserve">
Projektas baigtas įgyvendinti, galutinė projekto ataskaita patvirtinta 2019-04-09. Planuotas produkto vertinimo kriterijus (1.1-P-1), prisidedantis prie bendro Utenos regionui priskirto 1.1. uždavinio  ir 1.1.1.1. priemonės produkto vertinimo kriterijaus, pasiektas be esminių pasikeitimų.
</t>
  </si>
  <si>
    <t xml:space="preserve">
Projektas baigtas įgyvendinti, galutinė projekto ataskaita patvirtinta 2020-06-30. Planuotas produkto vertinimo kriterijus (1.1-P-1), prisidedantis prie bendro Utenos regionui priskirto 1.1. uždavinio ir  1.1.1.1. priemonės produkto vertinimo kriterijaus, pasiektas visa apimtimi.</t>
  </si>
  <si>
    <t>Prie bendro Utenos regionui priskirto uždavinio produkto vertinimo kriterijaus (1.2-P-2) prisidedama  baigtomis projekto veiklomis pagal 1.2.1.1. priemonės 1.2.1v veiksmą.</t>
  </si>
  <si>
    <t>Prie priemonei suplanuoto bendro regionui nustatyto produkto vertinimo kriterijaus (1.2-P-2) pasiekimo prisidedama baigus įgyvendinti projekto veiklas pagal 1.2.1v veiksmą.</t>
  </si>
  <si>
    <t xml:space="preserve">
Prie bendro Utenos regionui priskirto uždavinio produkto vertinimo kriterijaus (1.3-P-2) prisidedama  baigtu įgyvendinti projektu pagal 1.3.1.1. priemonės 1.3.1v veiksmą.
</t>
  </si>
  <si>
    <t>Prie bendro Utenos regionui priskirto uždavinio produkto vertinimo kriterijaus (1.3-P-4) bus prisidėta baigus įgyvendinti projektą pagal 1.3.1.2. priemonės 1.3.2v veiksmą.</t>
  </si>
  <si>
    <t>Prie bendro Utenos regionui priskirto uždavinio produkto vertinimo kriterijaus (1.3-P-5) bus prisidėta baigus įgyvendinti projektą pagal 1.3.1.2. priemonės 1.3.3v veiksmą.</t>
  </si>
  <si>
    <t xml:space="preserve">
Prie bendro Utenos regionui priskirto uždavinio produkto vertinimo kriterijaus (1.3-P-10) prisidedama  baigtu įgyvendinti projektu pagal 1.3.1.1. priemonės 1.3.1v veiksmą.
</t>
  </si>
  <si>
    <t xml:space="preserve">
Prie priemonei suplanuotų bendrų regionui nustatytų produkto vertinimo kriterijų (1.3-P-2 ir 1.3-P-10) prisidedama baigtu įgyvendinti projektu pagal 1.3.1v veiksmą.
</t>
  </si>
  <si>
    <t>Prie priemonei suplanuotų bendrų regionui nustatytų produkto vertinimo kriterijų (1.3-P-4 ir 1.3-P-5) bus prisidėta baigus įgyvendinti projektus pagal 1.3.2v ir 1.3.3v veiksmus.</t>
  </si>
  <si>
    <t xml:space="preserve">
Projektas baigtas įgyvendinti, galutinė projekto ataskaita patvirtinta 2019-06-03. Planuoti produkto vertinimo kriterijai (1.3-P-2 ir 1.3-P-10), prisidedantys prie 1.3. uždavinio įgyvendinimo pagal 1.3.1.1. priemonę, pasiekti planuota apimtimi.
</t>
  </si>
  <si>
    <t xml:space="preserve">Projekto veiklos baigtos įgyvendinti 2021-01-31, o pats projektas, po visų patikrinimų, baigtas 2021-09-01. </t>
  </si>
  <si>
    <t xml:space="preserve">
Pagal atliktą projekto finansavimo sutarties pakeitimą projekto veiklų įgyvendinimo pabaiga pratęsta iki 2022-02-28, atitinkamai galutinio mokėjimo prašymo pateikimo terminas iki 2022-03-30. Projektui priskirtas produkto vertinimo kriterijus (1.3-P-4) bus pasiektas baigus įgyvendinti projektą.
</t>
  </si>
  <si>
    <t>Programos tvirtinimo metu buvo numatyta, kad namų ūkių gaunamas pajamas gausins kylantis darbo užmokestis, didinamas minimalus darbo užmokestis ir didesnis užimtumas. Taip pat buvo numatyta, jog ilguoju laikotarpiu teigiamos įtakos naujų paslaugų poreikiui gali turėti ir Europos demografinio senėjimo ir gyvenimo trukmės ilgėjimo procesai; esant gana aukštai senųjų ES narių pagyvenusių asmenų perkamajai galiai, tai gali lemti papildomų šiems asmenims aktualių sveikatinimo, kokybiškų socialinių paslaugų ir rekreacijos poreikį (atitinkamai – paslaugų eksportą). Tačiau 2020-2021 metais Lietuvą užklupus Covid-19 pandemijai, verslui buvo taikyti griežti teisiniai ribojimai ir draudimai, todėl dalis žmonių negavo planuotų pajamų, dalis jų neišvyko į planuotas keliones, negalėjo naudotis sveikatinimo, kultūros ir socialinėmis paslaugomis, todėl ši galimybė 2020 metais nebuvo išnaudota ne tik Anykščių rajone, bet ir visame Utenos regione.</t>
  </si>
  <si>
    <t>Vykdomos rangos statybos darbų viešojo pirkimo procedūros. Projekto veiklos turi būti įgyvendintos iki 2022-12-30, todėl atitinkamai veiksmui priskirtas 1.1-P-1 produkto vertinimo kriterijus bus pasiektas įgyvendinus visas planuojamas projekto  veiklas.</t>
  </si>
  <si>
    <t xml:space="preserve">2021-12-15 atliktas projekto finansavimo sutarties pakeitimas, padidinant projekto vertę pagal faktines tinkamas finansuoti išlaidas, atitinkamai 2021-12-16 pateiktas galutinis mokėjimo prašymas, atlikta projekto patikra, vyksta tolesnis galutinio mokėjimo prašymo vertinimas. Projektui priskirti produkto vertinimo kriterijai (1.1-P-1 ir 1.1-P-2) pagal baigtas įgyvendinti projekto veiklas bus užskaityti patvirtinus galutinį mokėjimo prašymą. </t>
  </si>
  <si>
    <r>
      <t>** Įvertinami veiksnių pokyčiai per ataskaitinius metus ir per laikotarpį nuo programos įgyvendinimo pradžios (nurodoma, ar pasikeitė programoje identifikuotos stiprybės, silpnybės, galimybės ir grėsmės, ar atsirado naujų, programoje nevertintų</t>
    </r>
    <r>
      <rPr>
        <i/>
        <sz val="9"/>
        <rFont val="Times New Roman"/>
        <family val="1"/>
        <charset val="186"/>
      </rPr>
      <t>,</t>
    </r>
    <r>
      <rPr>
        <i/>
        <sz val="9"/>
        <rFont val="Times New Roman"/>
        <family val="1"/>
      </rPr>
      <t>tikslinės teritorijos vystymui svarbių veiksnių).</t>
    </r>
  </si>
  <si>
    <r>
      <t>Iš viso</t>
    </r>
    <r>
      <rPr>
        <b/>
        <sz val="9"/>
        <rFont val="Times New Roman"/>
        <family val="1"/>
        <charset val="186"/>
      </rPr>
      <t>:</t>
    </r>
    <r>
      <rPr>
        <b/>
        <sz val="9"/>
        <rFont val="Times New Roman"/>
        <family val="1"/>
      </rPr>
      <t xml:space="preserve"> </t>
    </r>
  </si>
  <si>
    <t xml:space="preserve">Lietuvos statistikos departamento Oficialiosios statistikos portalo 2020 m. duomenys apie darbuotojų skaičių veikiančiose įmonėse metų pradžioje (vnt.)  </t>
  </si>
  <si>
    <r>
      <t>Projektas baigtas 2021-02-25</t>
    </r>
    <r>
      <rPr>
        <sz val="9"/>
        <rFont val="Times New Roman"/>
        <family val="1"/>
      </rPr>
      <t xml:space="preserve">. Produkto vertinimo kriterijus (sutvarkyti, įrengti ir pritaikyti lankymui gamtos ir kultūros paveldo objektai ir teritorijos, vnt.) pasiektas (2019-02-01 Darbų perdavimo-priėmimo aktas Nr. 9-SUA-7, 2019-03-22 Tvarkybos darbų priėmimo aktas Nr. DP-12).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</si>
</sst>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charset val="186"/>
      <scheme val="minor"/>
    </font>
    <font>
      <sz val="11"/>
      <name val="Calibri"/>
      <family val="2"/>
      <charset val="186"/>
      <scheme val="minor"/>
    </font>
    <font>
      <sz val="12"/>
      <name val="Times New Roman"/>
      <family val="1"/>
      <charset val="186"/>
    </font>
    <font>
      <b/>
      <sz val="12"/>
      <name val="Times New Roman"/>
      <family val="1"/>
      <charset val="186"/>
    </font>
    <font>
      <sz val="10"/>
      <name val="Arial"/>
      <family val="2"/>
      <charset val="186"/>
    </font>
    <font>
      <i/>
      <sz val="9"/>
      <name val="Times New Roman"/>
      <family val="1"/>
    </font>
    <font>
      <b/>
      <sz val="9"/>
      <name val="Times New Roman"/>
      <family val="1"/>
    </font>
    <font>
      <sz val="9"/>
      <name val="Times New Roman"/>
      <family val="1"/>
    </font>
    <font>
      <b/>
      <u/>
      <sz val="9"/>
      <name val="Times New Roman"/>
      <family val="1"/>
      <charset val="186"/>
    </font>
    <font>
      <sz val="9"/>
      <name val="Times New Roman"/>
      <family val="1"/>
      <charset val="186"/>
    </font>
    <font>
      <b/>
      <sz val="9"/>
      <name val="Times New Roman"/>
      <family val="1"/>
      <charset val="186"/>
    </font>
    <font>
      <b/>
      <i/>
      <sz val="9"/>
      <name val="Times New Roman"/>
      <family val="1"/>
      <charset val="186"/>
    </font>
    <font>
      <i/>
      <sz val="9"/>
      <name val="Times New Roman"/>
      <family val="1"/>
      <charset val="186"/>
    </font>
    <font>
      <b/>
      <sz val="10"/>
      <name val="Times New Roman"/>
      <family val="1"/>
      <charset val="186"/>
    </font>
    <font>
      <i/>
      <sz val="10"/>
      <name val="Times New Roman"/>
      <family val="1"/>
      <charset val="186"/>
    </font>
    <font>
      <b/>
      <sz val="11"/>
      <name val="Calibri"/>
      <family val="2"/>
      <charset val="186"/>
      <scheme val="minor"/>
    </font>
    <font>
      <sz val="12"/>
      <name val="Times New Roman"/>
      <family val="1"/>
    </font>
    <font>
      <sz val="9"/>
      <name val="Calibri"/>
      <family val="2"/>
      <charset val="186"/>
      <scheme val="minor"/>
    </font>
    <font>
      <i/>
      <sz val="11"/>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18">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64"/>
      </left>
      <right style="thin">
        <color indexed="64"/>
      </right>
      <top/>
      <bottom style="thin">
        <color indexed="64"/>
      </bottom>
      <diagonal/>
    </border>
  </borders>
  <cellStyleXfs count="2">
    <xf numFmtId="0" fontId="0" fillId="0" borderId="0"/>
    <xf numFmtId="0" fontId="4" fillId="0" borderId="0"/>
  </cellStyleXfs>
  <cellXfs count="142">
    <xf numFmtId="0" fontId="0" fillId="0" borderId="0" xfId="0"/>
    <xf numFmtId="0" fontId="1" fillId="0" borderId="0" xfId="0" applyFont="1"/>
    <xf numFmtId="0" fontId="2" fillId="0" borderId="0" xfId="0" applyFont="1" applyAlignment="1">
      <alignment horizontal="left" vertical="center"/>
    </xf>
    <xf numFmtId="0" fontId="2" fillId="0" borderId="0" xfId="0" applyFont="1" applyAlignment="1">
      <alignment vertical="center"/>
    </xf>
    <xf numFmtId="0" fontId="3" fillId="0" borderId="0" xfId="0" applyFont="1" applyAlignment="1">
      <alignment vertical="center"/>
    </xf>
    <xf numFmtId="0" fontId="2" fillId="0" borderId="0" xfId="0" applyFont="1" applyBorder="1" applyAlignment="1">
      <alignment horizontal="center" vertical="center"/>
    </xf>
    <xf numFmtId="0" fontId="6" fillId="0" borderId="1" xfId="1" applyFont="1" applyFill="1" applyBorder="1" applyAlignment="1">
      <alignment horizontal="center" vertical="center" wrapText="1"/>
    </xf>
    <xf numFmtId="0" fontId="6" fillId="0" borderId="2" xfId="0" applyFont="1" applyBorder="1" applyAlignment="1">
      <alignment vertical="center" wrapText="1"/>
    </xf>
    <xf numFmtId="0" fontId="7" fillId="0" borderId="2" xfId="0" applyFont="1" applyFill="1" applyBorder="1" applyAlignment="1">
      <alignment vertical="center" wrapText="1"/>
    </xf>
    <xf numFmtId="0" fontId="7" fillId="2" borderId="2" xfId="0" applyFont="1" applyFill="1" applyBorder="1" applyAlignment="1">
      <alignment vertical="center" wrapText="1"/>
    </xf>
    <xf numFmtId="0" fontId="7" fillId="3" borderId="2" xfId="0" applyFont="1" applyFill="1" applyBorder="1" applyAlignment="1">
      <alignment vertical="center" wrapText="1"/>
    </xf>
    <xf numFmtId="0" fontId="1" fillId="0" borderId="0" xfId="0" applyFont="1" applyAlignment="1">
      <alignment wrapText="1"/>
    </xf>
    <xf numFmtId="0" fontId="7" fillId="0" borderId="2" xfId="0" applyFont="1" applyFill="1" applyBorder="1" applyAlignment="1">
      <alignment horizontal="center" vertical="center" wrapText="1"/>
    </xf>
    <xf numFmtId="4" fontId="7" fillId="0" borderId="2" xfId="0" applyNumberFormat="1" applyFont="1" applyFill="1" applyBorder="1" applyAlignment="1">
      <alignment horizontal="center" vertical="center" wrapText="1"/>
    </xf>
    <xf numFmtId="0" fontId="9" fillId="0" borderId="2" xfId="0" applyFont="1" applyFill="1" applyBorder="1" applyAlignment="1">
      <alignment vertical="center" wrapText="1"/>
    </xf>
    <xf numFmtId="0" fontId="7" fillId="2"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9" fillId="0" borderId="2" xfId="0" applyFont="1" applyFill="1" applyBorder="1" applyAlignment="1">
      <alignment vertical="top" wrapText="1"/>
    </xf>
    <xf numFmtId="0" fontId="6" fillId="0" borderId="2" xfId="0" applyFont="1" applyBorder="1" applyAlignment="1">
      <alignment horizontal="left" vertical="center" wrapText="1"/>
    </xf>
    <xf numFmtId="0" fontId="9" fillId="0" borderId="2" xfId="0" applyFont="1" applyFill="1" applyBorder="1" applyAlignment="1">
      <alignment horizontal="left" vertical="center" wrapText="1"/>
    </xf>
    <xf numFmtId="0" fontId="10" fillId="0" borderId="2" xfId="0" applyFont="1" applyFill="1" applyBorder="1" applyAlignment="1">
      <alignment vertical="center" wrapText="1"/>
    </xf>
    <xf numFmtId="0" fontId="10" fillId="0" borderId="2" xfId="0" applyFont="1" applyFill="1" applyBorder="1" applyAlignment="1">
      <alignment horizontal="left" vertical="center" wrapText="1"/>
    </xf>
    <xf numFmtId="4" fontId="7" fillId="0" borderId="2" xfId="0" applyNumberFormat="1" applyFont="1" applyFill="1" applyBorder="1" applyAlignment="1">
      <alignment vertical="center" wrapText="1"/>
    </xf>
    <xf numFmtId="0" fontId="7" fillId="0" borderId="2" xfId="0" applyFont="1" applyBorder="1" applyAlignment="1">
      <alignment horizontal="center" vertical="center" wrapText="1"/>
    </xf>
    <xf numFmtId="0" fontId="7" fillId="0" borderId="2" xfId="0" applyFont="1" applyBorder="1" applyAlignment="1">
      <alignment horizontal="left" vertical="center" wrapText="1"/>
    </xf>
    <xf numFmtId="4" fontId="7" fillId="0" borderId="2" xfId="0" applyNumberFormat="1" applyFont="1" applyBorder="1" applyAlignment="1">
      <alignment horizontal="center" vertical="center" wrapText="1"/>
    </xf>
    <xf numFmtId="0" fontId="11" fillId="0" borderId="2" xfId="0" applyFont="1" applyFill="1" applyBorder="1" applyAlignment="1">
      <alignment vertical="center" wrapText="1"/>
    </xf>
    <xf numFmtId="0" fontId="12" fillId="0" borderId="2" xfId="0" applyFont="1" applyFill="1" applyBorder="1" applyAlignment="1">
      <alignment horizontal="left" vertical="top" wrapText="1"/>
    </xf>
    <xf numFmtId="0" fontId="12" fillId="0" borderId="2" xfId="0" applyFont="1" applyFill="1" applyBorder="1" applyAlignment="1">
      <alignment horizontal="center" vertical="center" wrapText="1"/>
    </xf>
    <xf numFmtId="0" fontId="12" fillId="2" borderId="2" xfId="0" applyFont="1" applyFill="1" applyBorder="1" applyAlignment="1">
      <alignment vertical="center" wrapText="1"/>
    </xf>
    <xf numFmtId="0" fontId="12" fillId="3" borderId="2" xfId="0" applyFont="1" applyFill="1" applyBorder="1" applyAlignment="1">
      <alignment vertical="center" wrapText="1"/>
    </xf>
    <xf numFmtId="0" fontId="10" fillId="0" borderId="2" xfId="0" applyFont="1" applyBorder="1" applyAlignment="1">
      <alignment vertical="center" wrapText="1"/>
    </xf>
    <xf numFmtId="0" fontId="10" fillId="0" borderId="2" xfId="0" applyFont="1" applyFill="1" applyBorder="1" applyAlignment="1">
      <alignment horizontal="center" vertical="center" wrapText="1"/>
    </xf>
    <xf numFmtId="0" fontId="10" fillId="2" borderId="2" xfId="0" applyFont="1" applyFill="1" applyBorder="1" applyAlignment="1">
      <alignment vertical="center" wrapText="1"/>
    </xf>
    <xf numFmtId="0" fontId="14" fillId="0" borderId="16" xfId="0" applyFont="1" applyBorder="1" applyAlignment="1">
      <alignment vertical="top" wrapText="1"/>
    </xf>
    <xf numFmtId="0" fontId="9" fillId="3" borderId="2" xfId="0" applyFont="1" applyFill="1" applyBorder="1" applyAlignment="1">
      <alignment vertical="center" wrapText="1"/>
    </xf>
    <xf numFmtId="0" fontId="9" fillId="3" borderId="2" xfId="0" applyFont="1" applyFill="1" applyBorder="1" applyAlignment="1">
      <alignment horizontal="left" vertical="center" wrapText="1"/>
    </xf>
    <xf numFmtId="0" fontId="9" fillId="0" borderId="2" xfId="0" applyFont="1" applyFill="1" applyBorder="1" applyAlignment="1">
      <alignment horizontal="center" vertical="center" wrapText="1"/>
    </xf>
    <xf numFmtId="4" fontId="9" fillId="0" borderId="2" xfId="0" applyNumberFormat="1" applyFont="1" applyFill="1" applyBorder="1" applyAlignment="1">
      <alignment horizontal="center" vertical="center" wrapText="1"/>
    </xf>
    <xf numFmtId="4" fontId="9" fillId="0" borderId="2" xfId="0" applyNumberFormat="1" applyFont="1" applyBorder="1" applyAlignment="1">
      <alignment horizontal="center" vertical="center" wrapText="1"/>
    </xf>
    <xf numFmtId="0" fontId="9" fillId="0" borderId="2" xfId="0" applyFont="1" applyBorder="1" applyAlignment="1">
      <alignment horizontal="center"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3" fillId="0" borderId="6" xfId="0" applyFont="1" applyBorder="1" applyAlignment="1">
      <alignment horizontal="center" wrapText="1"/>
    </xf>
    <xf numFmtId="0" fontId="1" fillId="0" borderId="6" xfId="0" applyFont="1" applyBorder="1" applyAlignment="1">
      <alignment horizontal="center" wrapText="1"/>
    </xf>
    <xf numFmtId="0" fontId="2" fillId="0" borderId="11" xfId="0" applyFont="1" applyBorder="1" applyAlignment="1">
      <alignment horizontal="left" vertical="center" wrapText="1"/>
    </xf>
    <xf numFmtId="0" fontId="2" fillId="0" borderId="0" xfId="0" applyFont="1" applyBorder="1" applyAlignment="1">
      <alignment horizontal="left" vertical="center" wrapText="1"/>
    </xf>
    <xf numFmtId="0" fontId="2" fillId="0" borderId="12" xfId="0" applyFont="1" applyBorder="1" applyAlignment="1">
      <alignment horizontal="left" vertical="center" wrapText="1"/>
    </xf>
    <xf numFmtId="0" fontId="5" fillId="0" borderId="0" xfId="0" applyFont="1" applyBorder="1" applyAlignment="1">
      <alignment horizontal="center"/>
    </xf>
    <xf numFmtId="0" fontId="6" fillId="0" borderId="1" xfId="0" applyFont="1" applyBorder="1" applyAlignment="1">
      <alignment horizontal="center" vertical="center" wrapText="1"/>
    </xf>
    <xf numFmtId="0" fontId="6" fillId="0" borderId="5" xfId="0" applyFont="1" applyBorder="1" applyAlignment="1">
      <alignment horizontal="center" vertical="center" wrapText="1"/>
    </xf>
    <xf numFmtId="0" fontId="6" fillId="0" borderId="3" xfId="1" applyFont="1" applyFill="1" applyBorder="1" applyAlignment="1">
      <alignment horizontal="center" vertical="center" wrapText="1"/>
    </xf>
    <xf numFmtId="0" fontId="2" fillId="0" borderId="9" xfId="0" applyFont="1" applyBorder="1" applyAlignment="1">
      <alignment horizontal="left" vertical="center" wrapText="1"/>
    </xf>
    <xf numFmtId="0" fontId="2" fillId="0" borderId="7" xfId="0" applyFont="1" applyBorder="1" applyAlignment="1">
      <alignment horizontal="left" vertical="center" wrapText="1"/>
    </xf>
    <xf numFmtId="0" fontId="2" fillId="0" borderId="10"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xf>
    <xf numFmtId="0" fontId="2" fillId="0" borderId="7" xfId="0" applyFont="1" applyBorder="1" applyAlignment="1">
      <alignment horizontal="left" vertical="center"/>
    </xf>
    <xf numFmtId="0" fontId="2" fillId="0" borderId="10" xfId="0" applyFont="1" applyBorder="1" applyAlignment="1">
      <alignment horizontal="left" vertical="center"/>
    </xf>
    <xf numFmtId="0" fontId="2" fillId="0" borderId="13" xfId="0" applyFont="1" applyBorder="1" applyAlignment="1">
      <alignment horizontal="center" vertical="center"/>
    </xf>
    <xf numFmtId="0" fontId="2" fillId="0" borderId="6" xfId="0" applyFont="1" applyBorder="1" applyAlignment="1">
      <alignment horizontal="center" vertical="center"/>
    </xf>
    <xf numFmtId="0" fontId="2" fillId="0" borderId="14" xfId="0" applyFont="1" applyBorder="1" applyAlignment="1">
      <alignment horizontal="center" vertical="center"/>
    </xf>
    <xf numFmtId="0" fontId="2" fillId="0" borderId="4" xfId="0" applyFont="1" applyBorder="1" applyAlignment="1">
      <alignment horizontal="left" vertical="center"/>
    </xf>
    <xf numFmtId="0" fontId="2" fillId="0" borderId="8" xfId="0" applyFont="1" applyBorder="1" applyAlignment="1">
      <alignment horizontal="left" vertical="center"/>
    </xf>
    <xf numFmtId="0" fontId="2" fillId="0" borderId="0" xfId="0" applyFont="1" applyBorder="1" applyAlignment="1">
      <alignment horizontal="left" vertical="center"/>
    </xf>
    <xf numFmtId="0" fontId="2" fillId="0" borderId="12" xfId="0" applyFont="1" applyBorder="1" applyAlignment="1">
      <alignment horizontal="left" vertical="center"/>
    </xf>
    <xf numFmtId="0" fontId="5" fillId="0" borderId="0" xfId="0" applyFont="1" applyBorder="1" applyAlignment="1">
      <alignment horizontal="left" vertical="top" wrapText="1"/>
    </xf>
    <xf numFmtId="0" fontId="2" fillId="0" borderId="13" xfId="0" applyFont="1" applyBorder="1" applyAlignment="1">
      <alignment horizontal="left" vertical="center"/>
    </xf>
    <xf numFmtId="0" fontId="2" fillId="0" borderId="6" xfId="0" applyFont="1" applyBorder="1" applyAlignment="1">
      <alignment horizontal="left" vertical="center"/>
    </xf>
    <xf numFmtId="0" fontId="2" fillId="0" borderId="14" xfId="0" applyFont="1" applyBorder="1" applyAlignment="1">
      <alignment horizontal="left" vertical="center"/>
    </xf>
    <xf numFmtId="0" fontId="5" fillId="0" borderId="0" xfId="0" applyFont="1" applyBorder="1" applyAlignment="1">
      <alignment horizontal="center" vertical="center"/>
    </xf>
    <xf numFmtId="0" fontId="2" fillId="0" borderId="3" xfId="0" applyFont="1" applyBorder="1" applyAlignment="1">
      <alignment horizontal="left" vertical="center"/>
    </xf>
    <xf numFmtId="0" fontId="11" fillId="0" borderId="1" xfId="0" applyFont="1" applyBorder="1" applyAlignment="1">
      <alignment vertical="center" wrapText="1"/>
    </xf>
    <xf numFmtId="0" fontId="2" fillId="0" borderId="11" xfId="0" applyFont="1" applyBorder="1" applyAlignment="1">
      <alignment horizontal="left" vertical="center"/>
    </xf>
    <xf numFmtId="0" fontId="6" fillId="0" borderId="2" xfId="0" applyFont="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0" applyFont="1" applyFill="1" applyBorder="1" applyAlignment="1">
      <alignment vertical="center" wrapText="1"/>
    </xf>
    <xf numFmtId="0" fontId="6" fillId="0" borderId="1" xfId="0" applyFont="1" applyFill="1" applyBorder="1" applyAlignment="1">
      <alignment horizontal="center" vertical="center" wrapText="1"/>
    </xf>
    <xf numFmtId="0" fontId="6" fillId="0" borderId="1" xfId="0" applyFont="1" applyBorder="1" applyAlignment="1">
      <alignment vertical="center" wrapText="1"/>
    </xf>
    <xf numFmtId="0" fontId="7" fillId="2" borderId="1" xfId="0" applyFont="1" applyFill="1" applyBorder="1" applyAlignment="1">
      <alignment vertical="center" wrapText="1"/>
    </xf>
    <xf numFmtId="0" fontId="7" fillId="0" borderId="1" xfId="0" applyFont="1" applyBorder="1" applyAlignment="1">
      <alignment horizontal="center" vertical="center" wrapText="1"/>
    </xf>
    <xf numFmtId="0" fontId="1" fillId="0" borderId="17" xfId="0" applyFont="1" applyBorder="1" applyAlignment="1">
      <alignment wrapText="1"/>
    </xf>
    <xf numFmtId="0" fontId="7" fillId="0" borderId="1" xfId="0" applyFont="1" applyBorder="1" applyAlignment="1">
      <alignment horizontal="left" vertical="center" wrapText="1"/>
    </xf>
    <xf numFmtId="0" fontId="1" fillId="0" borderId="17" xfId="0" applyFont="1" applyBorder="1" applyAlignment="1">
      <alignment horizontal="left" wrapText="1"/>
    </xf>
    <xf numFmtId="0" fontId="15" fillId="0" borderId="17" xfId="0" applyFont="1" applyBorder="1" applyAlignment="1">
      <alignment horizontal="center" vertical="center" wrapText="1"/>
    </xf>
    <xf numFmtId="0" fontId="7" fillId="3" borderId="1" xfId="0" applyFont="1" applyFill="1" applyBorder="1" applyAlignment="1">
      <alignment horizontal="left" vertical="center" wrapText="1"/>
    </xf>
    <xf numFmtId="0" fontId="5" fillId="3" borderId="1" xfId="0" applyFont="1" applyFill="1" applyBorder="1" applyAlignment="1">
      <alignment horizontal="left" vertical="center" wrapText="1"/>
    </xf>
    <xf numFmtId="4" fontId="7" fillId="0" borderId="1" xfId="0" applyNumberFormat="1" applyFont="1" applyFill="1" applyBorder="1" applyAlignment="1">
      <alignment horizontal="center" vertical="center" wrapText="1"/>
    </xf>
    <xf numFmtId="0" fontId="7" fillId="3" borderId="1" xfId="0" applyFont="1" applyFill="1" applyBorder="1" applyAlignment="1">
      <alignment vertical="center" wrapText="1"/>
    </xf>
    <xf numFmtId="0" fontId="7" fillId="2" borderId="1" xfId="0" applyFont="1" applyFill="1" applyBorder="1" applyAlignment="1">
      <alignment horizontal="center" vertical="center" wrapText="1"/>
    </xf>
    <xf numFmtId="0" fontId="2" fillId="0" borderId="0" xfId="0" applyFont="1"/>
    <xf numFmtId="0" fontId="16" fillId="0" borderId="0" xfId="0" applyFont="1" applyAlignment="1">
      <alignment horizontal="right" wrapText="1"/>
    </xf>
    <xf numFmtId="0" fontId="3" fillId="0" borderId="0" xfId="0" applyFont="1" applyAlignment="1">
      <alignment horizontal="center"/>
    </xf>
    <xf numFmtId="0" fontId="3" fillId="0" borderId="0" xfId="0" applyFont="1" applyAlignment="1"/>
    <xf numFmtId="0" fontId="13" fillId="0" borderId="0" xfId="0" applyFont="1" applyBorder="1" applyAlignment="1">
      <alignment horizontal="center"/>
    </xf>
    <xf numFmtId="0" fontId="1" fillId="0" borderId="0" xfId="0" applyFont="1" applyAlignment="1"/>
    <xf numFmtId="0" fontId="3" fillId="0" borderId="0" xfId="0" applyFont="1"/>
    <xf numFmtId="0" fontId="3" fillId="0" borderId="2" xfId="0" applyFont="1" applyBorder="1" applyAlignment="1">
      <alignment horizontal="center"/>
    </xf>
    <xf numFmtId="0" fontId="3" fillId="0" borderId="3" xfId="0" applyFont="1" applyBorder="1" applyAlignment="1">
      <alignment horizontal="center"/>
    </xf>
    <xf numFmtId="0" fontId="3" fillId="0" borderId="4" xfId="0" applyFont="1" applyBorder="1" applyAlignment="1">
      <alignment horizontal="center"/>
    </xf>
    <xf numFmtId="0" fontId="3" fillId="0" borderId="8" xfId="0" applyFont="1" applyBorder="1" applyAlignment="1">
      <alignment horizontal="center"/>
    </xf>
    <xf numFmtId="0" fontId="16" fillId="0" borderId="3" xfId="0" applyFont="1" applyBorder="1" applyAlignment="1">
      <alignment horizontal="left"/>
    </xf>
    <xf numFmtId="0" fontId="16" fillId="0" borderId="4" xfId="0" applyFont="1" applyBorder="1" applyAlignment="1">
      <alignment horizontal="left"/>
    </xf>
    <xf numFmtId="0" fontId="16" fillId="0" borderId="8" xfId="0" applyFont="1" applyBorder="1" applyAlignment="1">
      <alignment horizontal="left"/>
    </xf>
    <xf numFmtId="0" fontId="16" fillId="0" borderId="11" xfId="0" applyFont="1" applyBorder="1" applyAlignment="1">
      <alignment horizontal="left" vertical="top" wrapText="1"/>
    </xf>
    <xf numFmtId="0" fontId="16" fillId="0" borderId="0" xfId="0" applyFont="1" applyBorder="1" applyAlignment="1">
      <alignment horizontal="left" vertical="top" wrapText="1"/>
    </xf>
    <xf numFmtId="0" fontId="16" fillId="0" borderId="12" xfId="0" applyFont="1" applyBorder="1" applyAlignment="1">
      <alignment horizontal="left" vertical="top" wrapText="1"/>
    </xf>
    <xf numFmtId="0" fontId="3" fillId="0" borderId="13" xfId="0" applyFont="1" applyBorder="1" applyAlignment="1">
      <alignment horizontal="center"/>
    </xf>
    <xf numFmtId="0" fontId="3" fillId="0" borderId="6" xfId="0" applyFont="1" applyBorder="1" applyAlignment="1">
      <alignment horizontal="center"/>
    </xf>
    <xf numFmtId="0" fontId="3" fillId="0" borderId="14" xfId="0" applyFont="1" applyBorder="1" applyAlignment="1">
      <alignment horizontal="center"/>
    </xf>
    <xf numFmtId="0" fontId="16" fillId="0" borderId="11" xfId="0" applyFont="1" applyBorder="1" applyAlignment="1">
      <alignment horizontal="left"/>
    </xf>
    <xf numFmtId="0" fontId="16" fillId="0" borderId="0" xfId="0" applyFont="1" applyBorder="1" applyAlignment="1">
      <alignment horizontal="left"/>
    </xf>
    <xf numFmtId="0" fontId="16" fillId="0" borderId="9" xfId="0" applyFont="1" applyBorder="1" applyAlignment="1">
      <alignment wrapText="1"/>
    </xf>
    <xf numFmtId="0" fontId="16" fillId="0" borderId="7" xfId="0" applyFont="1" applyBorder="1" applyAlignment="1">
      <alignment wrapText="1"/>
    </xf>
    <xf numFmtId="0" fontId="16" fillId="0" borderId="10" xfId="0" applyFont="1" applyBorder="1" applyAlignment="1">
      <alignment wrapText="1"/>
    </xf>
    <xf numFmtId="0" fontId="16" fillId="0" borderId="11" xfId="0" applyFont="1" applyBorder="1" applyAlignment="1">
      <alignment wrapText="1"/>
    </xf>
    <xf numFmtId="0" fontId="16" fillId="0" borderId="0" xfId="0" applyFont="1" applyBorder="1" applyAlignment="1">
      <alignment wrapText="1"/>
    </xf>
    <xf numFmtId="0" fontId="16" fillId="0" borderId="12" xfId="0" applyFont="1" applyBorder="1" applyAlignment="1">
      <alignment wrapText="1"/>
    </xf>
    <xf numFmtId="0" fontId="5" fillId="0" borderId="0" xfId="0" applyFont="1" applyBorder="1" applyAlignment="1">
      <alignment horizontal="left" wrapText="1"/>
    </xf>
    <xf numFmtId="0" fontId="6" fillId="0" borderId="0" xfId="0" applyFont="1" applyBorder="1" applyAlignment="1">
      <alignment horizontal="left" wrapText="1"/>
    </xf>
    <xf numFmtId="0" fontId="7" fillId="0" borderId="2" xfId="0" applyFont="1" applyBorder="1" applyAlignment="1">
      <alignment horizontal="center" vertical="center" wrapText="1"/>
    </xf>
    <xf numFmtId="0" fontId="7" fillId="0" borderId="4" xfId="0" applyFont="1" applyBorder="1" applyAlignment="1">
      <alignment horizontal="center" vertical="center" wrapText="1"/>
    </xf>
    <xf numFmtId="0" fontId="6" fillId="0" borderId="11" xfId="0" applyFont="1" applyBorder="1" applyAlignment="1">
      <alignment horizontal="center" vertical="center" wrapText="1"/>
    </xf>
    <xf numFmtId="0" fontId="13" fillId="0" borderId="15" xfId="0" applyFont="1" applyBorder="1" applyAlignment="1">
      <alignment vertical="center" wrapText="1"/>
    </xf>
    <xf numFmtId="0" fontId="14" fillId="0" borderId="15" xfId="0" applyFont="1" applyBorder="1" applyAlignment="1">
      <alignment horizontal="left" vertical="center" wrapText="1"/>
    </xf>
    <xf numFmtId="0" fontId="1" fillId="0" borderId="5" xfId="0" applyFont="1" applyBorder="1" applyAlignment="1">
      <alignment horizontal="center" vertical="center" wrapText="1"/>
    </xf>
    <xf numFmtId="0" fontId="1" fillId="0" borderId="5" xfId="0" applyFont="1" applyBorder="1" applyAlignment="1">
      <alignment vertical="center" wrapText="1"/>
    </xf>
    <xf numFmtId="0" fontId="1" fillId="0" borderId="17" xfId="0" applyFont="1" applyBorder="1" applyAlignment="1">
      <alignment horizontal="center" vertical="center" wrapText="1"/>
    </xf>
    <xf numFmtId="0" fontId="1" fillId="0" borderId="17" xfId="0" applyFont="1" applyBorder="1" applyAlignment="1">
      <alignment vertical="center" wrapText="1"/>
    </xf>
    <xf numFmtId="0" fontId="17" fillId="0" borderId="17" xfId="0" applyFont="1" applyBorder="1" applyAlignment="1">
      <alignment vertical="center" wrapText="1"/>
    </xf>
    <xf numFmtId="4" fontId="7" fillId="0" borderId="1" xfId="0" applyNumberFormat="1" applyFont="1" applyBorder="1" applyAlignment="1">
      <alignment vertical="center" wrapText="1"/>
    </xf>
    <xf numFmtId="4" fontId="7" fillId="0" borderId="1" xfId="0" applyNumberFormat="1" applyFont="1" applyBorder="1" applyAlignment="1">
      <alignment horizontal="center" vertical="center" wrapText="1"/>
    </xf>
    <xf numFmtId="4" fontId="7" fillId="0" borderId="1" xfId="0" applyNumberFormat="1" applyFont="1" applyFill="1" applyBorder="1" applyAlignment="1">
      <alignment vertical="center" wrapText="1"/>
    </xf>
    <xf numFmtId="0" fontId="15" fillId="0" borderId="17" xfId="0" applyFont="1" applyBorder="1" applyAlignment="1">
      <alignment wrapText="1"/>
    </xf>
    <xf numFmtId="0" fontId="7" fillId="3" borderId="2" xfId="0" applyFont="1" applyFill="1" applyBorder="1" applyAlignment="1">
      <alignment horizontal="left" vertical="center" wrapText="1"/>
    </xf>
    <xf numFmtId="0" fontId="7" fillId="0" borderId="2" xfId="0" applyFont="1" applyBorder="1" applyAlignment="1">
      <alignment vertical="center" wrapText="1"/>
    </xf>
    <xf numFmtId="0" fontId="7" fillId="3" borderId="2" xfId="0" applyFont="1" applyFill="1" applyBorder="1" applyAlignment="1">
      <alignment vertical="top" wrapText="1"/>
    </xf>
    <xf numFmtId="0" fontId="10" fillId="0" borderId="2" xfId="0" applyFont="1" applyBorder="1" applyAlignment="1">
      <alignment horizontal="center" vertical="center" wrapText="1"/>
    </xf>
    <xf numFmtId="0" fontId="5" fillId="0" borderId="7" xfId="0" applyFont="1" applyBorder="1" applyAlignment="1">
      <alignment horizontal="left" vertical="top" wrapText="1"/>
    </xf>
    <xf numFmtId="0" fontId="18" fillId="0" borderId="0" xfId="0" applyFont="1" applyBorder="1" applyAlignment="1">
      <alignment horizontal="left" vertical="top" wrapText="1"/>
    </xf>
  </cellXfs>
  <cellStyles count="2">
    <cellStyle name="Įprastas 2" xfId="1" xr:uid="{00000000-0005-0000-0000-000001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79"/>
  <sheetViews>
    <sheetView showGridLines="0" tabSelected="1" topLeftCell="A73" zoomScale="70" zoomScaleNormal="70" workbookViewId="0">
      <selection activeCell="L50" sqref="L50:L51"/>
    </sheetView>
  </sheetViews>
  <sheetFormatPr defaultRowHeight="15" x14ac:dyDescent="0.25"/>
  <cols>
    <col min="1" max="1" width="9.140625" style="1"/>
    <col min="2" max="2" width="32.28515625" style="1" customWidth="1"/>
    <col min="3" max="3" width="9.140625" style="1"/>
    <col min="4" max="4" width="13.5703125" style="1" customWidth="1"/>
    <col min="5" max="5" width="10.7109375" style="1" customWidth="1"/>
    <col min="6" max="6" width="12" style="1" customWidth="1"/>
    <col min="7" max="7" width="13.42578125" style="1" customWidth="1"/>
    <col min="8" max="8" width="9.85546875" style="1" customWidth="1"/>
    <col min="9" max="9" width="8.7109375" style="1" customWidth="1"/>
    <col min="10" max="10" width="12.7109375" style="1" customWidth="1"/>
    <col min="11" max="11" width="10.7109375" style="1" customWidth="1"/>
    <col min="12" max="12" width="14.28515625" style="1" customWidth="1"/>
    <col min="13" max="13" width="12" style="1" customWidth="1"/>
    <col min="14" max="14" width="11.28515625" style="1" customWidth="1"/>
    <col min="15" max="15" width="12.42578125" style="1" customWidth="1"/>
    <col min="16" max="16" width="11.140625" style="1" customWidth="1"/>
    <col min="17" max="17" width="11.28515625" style="1" customWidth="1"/>
    <col min="18" max="18" width="49.5703125" style="1" customWidth="1"/>
    <col min="19" max="16384" width="9.140625" style="1"/>
  </cols>
  <sheetData>
    <row r="1" spans="1:18" ht="18" customHeight="1" x14ac:dyDescent="0.25">
      <c r="R1" s="11"/>
    </row>
    <row r="2" spans="1:18" ht="31.5" x14ac:dyDescent="0.25">
      <c r="D2" s="2"/>
      <c r="E2" s="2"/>
      <c r="F2" s="2"/>
      <c r="G2" s="2"/>
      <c r="H2" s="2"/>
      <c r="I2" s="2"/>
      <c r="J2" s="2"/>
      <c r="K2" s="2"/>
      <c r="L2" s="2"/>
      <c r="M2" s="2"/>
      <c r="N2" s="2"/>
      <c r="P2" s="92"/>
      <c r="R2" s="93" t="s">
        <v>36</v>
      </c>
    </row>
    <row r="3" spans="1:18" ht="15.75" x14ac:dyDescent="0.25">
      <c r="D3" s="3"/>
      <c r="E3" s="3"/>
      <c r="F3" s="3"/>
      <c r="G3" s="3"/>
      <c r="H3" s="3"/>
      <c r="I3" s="3"/>
      <c r="J3" s="3"/>
      <c r="K3" s="3"/>
      <c r="L3" s="3"/>
      <c r="M3" s="3"/>
      <c r="N3" s="3"/>
      <c r="P3" s="92"/>
    </row>
    <row r="4" spans="1:18" ht="15.75" x14ac:dyDescent="0.25">
      <c r="D4" s="3"/>
      <c r="E4" s="3"/>
      <c r="F4" s="3"/>
      <c r="G4" s="3"/>
      <c r="H4" s="3"/>
      <c r="I4" s="3"/>
      <c r="J4" s="3"/>
      <c r="K4" s="3"/>
      <c r="L4" s="3"/>
      <c r="M4" s="3"/>
      <c r="N4" s="3"/>
      <c r="P4" s="92"/>
    </row>
    <row r="5" spans="1:18" ht="15.75" customHeight="1" x14ac:dyDescent="0.25">
      <c r="A5" s="11"/>
      <c r="B5" s="11"/>
      <c r="C5" s="11"/>
      <c r="D5" s="11"/>
      <c r="E5" s="11"/>
      <c r="F5" s="43" t="s">
        <v>70</v>
      </c>
      <c r="G5" s="44"/>
      <c r="H5" s="44"/>
      <c r="I5" s="44"/>
      <c r="J5" s="44"/>
      <c r="K5" s="44"/>
      <c r="L5" s="44"/>
      <c r="M5" s="44"/>
      <c r="N5" s="44"/>
      <c r="O5" s="44"/>
      <c r="P5" s="44"/>
      <c r="Q5" s="11"/>
      <c r="R5" s="11"/>
    </row>
    <row r="6" spans="1:18" ht="15.75" customHeight="1" x14ac:dyDescent="0.25">
      <c r="A6" s="48" t="s">
        <v>12</v>
      </c>
      <c r="B6" s="48"/>
      <c r="C6" s="48"/>
      <c r="D6" s="48"/>
      <c r="E6" s="48"/>
      <c r="F6" s="48"/>
      <c r="G6" s="48"/>
      <c r="H6" s="48"/>
      <c r="I6" s="48"/>
      <c r="J6" s="48"/>
      <c r="K6" s="48"/>
      <c r="L6" s="48"/>
      <c r="M6" s="48"/>
      <c r="N6" s="48"/>
      <c r="O6" s="48"/>
      <c r="P6" s="48"/>
      <c r="Q6" s="48"/>
      <c r="R6" s="48"/>
    </row>
    <row r="7" spans="1:18" ht="15.75" x14ac:dyDescent="0.25">
      <c r="A7" s="94" t="s">
        <v>13</v>
      </c>
      <c r="B7" s="94"/>
      <c r="C7" s="94"/>
      <c r="D7" s="94"/>
      <c r="E7" s="94"/>
      <c r="F7" s="94"/>
      <c r="G7" s="94"/>
      <c r="H7" s="94"/>
      <c r="I7" s="94"/>
      <c r="J7" s="94"/>
      <c r="K7" s="94"/>
      <c r="L7" s="94"/>
      <c r="M7" s="94"/>
      <c r="N7" s="94"/>
      <c r="O7" s="94"/>
      <c r="P7" s="94"/>
      <c r="Q7" s="94"/>
      <c r="R7" s="94"/>
    </row>
    <row r="8" spans="1:18" ht="15.75" x14ac:dyDescent="0.25">
      <c r="A8" s="95"/>
      <c r="B8" s="95"/>
      <c r="C8" s="95"/>
      <c r="D8" s="95"/>
      <c r="E8" s="95"/>
      <c r="F8" s="95"/>
      <c r="G8" s="95"/>
      <c r="H8" s="96" t="s">
        <v>71</v>
      </c>
      <c r="I8" s="97"/>
      <c r="J8" s="97"/>
      <c r="K8" s="97"/>
      <c r="L8" s="97"/>
      <c r="M8" s="97"/>
      <c r="N8" s="95"/>
      <c r="O8" s="95"/>
      <c r="P8" s="95"/>
      <c r="Q8" s="95"/>
      <c r="R8" s="95"/>
    </row>
    <row r="9" spans="1:18" ht="15.75" customHeight="1" x14ac:dyDescent="0.25">
      <c r="A9" s="72" t="s">
        <v>14</v>
      </c>
      <c r="B9" s="72"/>
      <c r="C9" s="72"/>
      <c r="D9" s="72"/>
      <c r="E9" s="72"/>
      <c r="F9" s="72"/>
      <c r="G9" s="72"/>
      <c r="H9" s="72"/>
      <c r="I9" s="72"/>
      <c r="J9" s="72"/>
      <c r="K9" s="72"/>
      <c r="L9" s="72"/>
      <c r="M9" s="72"/>
      <c r="N9" s="72"/>
      <c r="O9" s="72"/>
      <c r="P9" s="72"/>
      <c r="Q9" s="72"/>
      <c r="R9" s="72"/>
    </row>
    <row r="10" spans="1:18" ht="15.75" x14ac:dyDescent="0.25">
      <c r="A10" s="98"/>
      <c r="B10" s="98"/>
      <c r="D10" s="5"/>
      <c r="E10" s="5"/>
      <c r="F10" s="5"/>
      <c r="G10" s="5"/>
      <c r="H10" s="5"/>
      <c r="I10" s="5"/>
      <c r="J10" s="5"/>
      <c r="K10" s="5"/>
      <c r="L10" s="5"/>
      <c r="M10" s="5"/>
      <c r="N10" s="5"/>
    </row>
    <row r="11" spans="1:18" ht="15.75" x14ac:dyDescent="0.25">
      <c r="A11" s="98"/>
      <c r="B11" s="98"/>
      <c r="D11" s="5"/>
      <c r="E11" s="5"/>
      <c r="F11" s="5"/>
      <c r="G11" s="5"/>
      <c r="H11" s="5"/>
      <c r="I11" s="5"/>
      <c r="J11" s="5"/>
      <c r="K11" s="5"/>
      <c r="L11" s="5"/>
      <c r="M11" s="5"/>
      <c r="N11" s="5"/>
    </row>
    <row r="12" spans="1:18" ht="15.75" x14ac:dyDescent="0.25">
      <c r="A12" s="98"/>
      <c r="B12" s="98"/>
      <c r="D12" s="5"/>
      <c r="E12" s="5"/>
      <c r="F12" s="5"/>
      <c r="G12" s="5"/>
      <c r="H12" s="5"/>
      <c r="I12" s="5"/>
      <c r="J12" s="5"/>
      <c r="K12" s="5"/>
      <c r="L12" s="5"/>
      <c r="M12" s="5"/>
      <c r="N12" s="5"/>
    </row>
    <row r="13" spans="1:18" ht="15.75" x14ac:dyDescent="0.25">
      <c r="A13" s="4" t="s">
        <v>21</v>
      </c>
      <c r="B13" s="98"/>
      <c r="D13" s="5"/>
      <c r="E13" s="5"/>
      <c r="F13" s="5"/>
      <c r="G13" s="5"/>
      <c r="H13" s="5"/>
      <c r="I13" s="5"/>
      <c r="J13" s="5"/>
      <c r="K13" s="5"/>
      <c r="L13" s="5"/>
      <c r="M13" s="5"/>
      <c r="N13" s="5"/>
    </row>
    <row r="14" spans="1:18" ht="15.75" x14ac:dyDescent="0.25">
      <c r="A14" s="99" t="s">
        <v>23</v>
      </c>
      <c r="B14" s="99"/>
      <c r="C14" s="99"/>
      <c r="D14" s="99"/>
      <c r="E14" s="100" t="s">
        <v>22</v>
      </c>
      <c r="F14" s="101"/>
      <c r="G14" s="101"/>
      <c r="H14" s="101"/>
      <c r="I14" s="101"/>
      <c r="J14" s="101"/>
      <c r="K14" s="101"/>
      <c r="L14" s="101"/>
      <c r="M14" s="101"/>
      <c r="N14" s="101"/>
      <c r="O14" s="101"/>
      <c r="P14" s="101"/>
      <c r="Q14" s="101"/>
      <c r="R14" s="102"/>
    </row>
    <row r="15" spans="1:18" ht="15.75" x14ac:dyDescent="0.25">
      <c r="A15" s="103" t="s">
        <v>7</v>
      </c>
      <c r="B15" s="104"/>
      <c r="C15" s="104"/>
      <c r="D15" s="104"/>
      <c r="E15" s="104"/>
      <c r="F15" s="104"/>
      <c r="G15" s="104"/>
      <c r="H15" s="104"/>
      <c r="I15" s="104"/>
      <c r="J15" s="104"/>
      <c r="K15" s="104"/>
      <c r="L15" s="104"/>
      <c r="M15" s="104"/>
      <c r="N15" s="104"/>
      <c r="O15" s="104"/>
      <c r="P15" s="104"/>
      <c r="Q15" s="104"/>
      <c r="R15" s="105"/>
    </row>
    <row r="16" spans="1:18" ht="125.25" customHeight="1" x14ac:dyDescent="0.25">
      <c r="A16" s="106" t="s">
        <v>39</v>
      </c>
      <c r="B16" s="107"/>
      <c r="C16" s="107"/>
      <c r="D16" s="108"/>
      <c r="E16" s="52" t="s">
        <v>138</v>
      </c>
      <c r="F16" s="59"/>
      <c r="G16" s="59"/>
      <c r="H16" s="59"/>
      <c r="I16" s="59"/>
      <c r="J16" s="59"/>
      <c r="K16" s="59"/>
      <c r="L16" s="59"/>
      <c r="M16" s="59"/>
      <c r="N16" s="59"/>
      <c r="O16" s="59"/>
      <c r="P16" s="59"/>
      <c r="Q16" s="59"/>
      <c r="R16" s="60"/>
    </row>
    <row r="17" spans="1:18" ht="76.5" customHeight="1" x14ac:dyDescent="0.25">
      <c r="A17" s="106" t="s">
        <v>40</v>
      </c>
      <c r="B17" s="107"/>
      <c r="C17" s="107"/>
      <c r="D17" s="108"/>
      <c r="E17" s="55" t="s">
        <v>139</v>
      </c>
      <c r="F17" s="64"/>
      <c r="G17" s="64"/>
      <c r="H17" s="64"/>
      <c r="I17" s="64"/>
      <c r="J17" s="64"/>
      <c r="K17" s="64"/>
      <c r="L17" s="64"/>
      <c r="M17" s="64"/>
      <c r="N17" s="64"/>
      <c r="O17" s="64"/>
      <c r="P17" s="64"/>
      <c r="Q17" s="64"/>
      <c r="R17" s="65"/>
    </row>
    <row r="18" spans="1:18" ht="15.75" x14ac:dyDescent="0.25">
      <c r="A18" s="109"/>
      <c r="B18" s="110"/>
      <c r="C18" s="110"/>
      <c r="D18" s="111"/>
      <c r="E18" s="61"/>
      <c r="F18" s="62"/>
      <c r="G18" s="62"/>
      <c r="H18" s="62"/>
      <c r="I18" s="62"/>
      <c r="J18" s="62"/>
      <c r="K18" s="62"/>
      <c r="L18" s="62"/>
      <c r="M18" s="62"/>
      <c r="N18" s="62"/>
      <c r="O18" s="62"/>
      <c r="P18" s="62"/>
      <c r="Q18" s="62"/>
      <c r="R18" s="63"/>
    </row>
    <row r="19" spans="1:18" ht="15.75" x14ac:dyDescent="0.25">
      <c r="A19" s="112" t="s">
        <v>9</v>
      </c>
      <c r="B19" s="113"/>
      <c r="C19" s="113"/>
      <c r="D19" s="113"/>
      <c r="E19" s="113"/>
      <c r="F19" s="113"/>
      <c r="G19" s="113"/>
      <c r="H19" s="113"/>
      <c r="I19" s="113"/>
      <c r="J19" s="113"/>
      <c r="K19" s="113"/>
      <c r="L19" s="113"/>
      <c r="M19" s="113"/>
      <c r="N19" s="113"/>
      <c r="O19" s="113"/>
      <c r="P19" s="113"/>
      <c r="Q19" s="113"/>
      <c r="R19" s="113"/>
    </row>
    <row r="20" spans="1:18" ht="39.75" customHeight="1" x14ac:dyDescent="0.25">
      <c r="A20" s="114" t="s">
        <v>41</v>
      </c>
      <c r="B20" s="115"/>
      <c r="C20" s="115"/>
      <c r="D20" s="116"/>
      <c r="E20" s="73" t="s">
        <v>129</v>
      </c>
      <c r="F20" s="64"/>
      <c r="G20" s="64"/>
      <c r="H20" s="64"/>
      <c r="I20" s="64"/>
      <c r="J20" s="64"/>
      <c r="K20" s="64"/>
      <c r="L20" s="64"/>
      <c r="M20" s="64"/>
      <c r="N20" s="64"/>
      <c r="O20" s="64"/>
      <c r="P20" s="64"/>
      <c r="Q20" s="64"/>
      <c r="R20" s="65"/>
    </row>
    <row r="21" spans="1:18" ht="50.25" customHeight="1" x14ac:dyDescent="0.25">
      <c r="A21" s="117" t="s">
        <v>42</v>
      </c>
      <c r="B21" s="118"/>
      <c r="C21" s="118"/>
      <c r="D21" s="119"/>
      <c r="E21" s="52" t="s">
        <v>130</v>
      </c>
      <c r="F21" s="59"/>
      <c r="G21" s="59"/>
      <c r="H21" s="59"/>
      <c r="I21" s="59"/>
      <c r="J21" s="59"/>
      <c r="K21" s="59"/>
      <c r="L21" s="59"/>
      <c r="M21" s="59"/>
      <c r="N21" s="59"/>
      <c r="O21" s="59"/>
      <c r="P21" s="59"/>
      <c r="Q21" s="59"/>
      <c r="R21" s="60"/>
    </row>
    <row r="22" spans="1:18" ht="36.75" customHeight="1" x14ac:dyDescent="0.25">
      <c r="A22" s="117" t="s">
        <v>43</v>
      </c>
      <c r="B22" s="118"/>
      <c r="C22" s="118"/>
      <c r="D22" s="119"/>
      <c r="E22" s="75" t="s">
        <v>129</v>
      </c>
      <c r="F22" s="66"/>
      <c r="G22" s="66"/>
      <c r="H22" s="66"/>
      <c r="I22" s="66"/>
      <c r="J22" s="66"/>
      <c r="K22" s="66"/>
      <c r="L22" s="66"/>
      <c r="M22" s="66"/>
      <c r="N22" s="66"/>
      <c r="O22" s="66"/>
      <c r="P22" s="66"/>
      <c r="Q22" s="66"/>
      <c r="R22" s="67"/>
    </row>
    <row r="23" spans="1:18" ht="54" customHeight="1" x14ac:dyDescent="0.25">
      <c r="A23" s="117" t="s">
        <v>44</v>
      </c>
      <c r="B23" s="118"/>
      <c r="C23" s="118"/>
      <c r="D23" s="119"/>
      <c r="E23" s="45" t="s">
        <v>131</v>
      </c>
      <c r="F23" s="46"/>
      <c r="G23" s="46"/>
      <c r="H23" s="46"/>
      <c r="I23" s="46"/>
      <c r="J23" s="46"/>
      <c r="K23" s="46"/>
      <c r="L23" s="46"/>
      <c r="M23" s="46"/>
      <c r="N23" s="46"/>
      <c r="O23" s="46"/>
      <c r="P23" s="46"/>
      <c r="Q23" s="46"/>
      <c r="R23" s="47"/>
    </row>
    <row r="24" spans="1:18" ht="36" customHeight="1" x14ac:dyDescent="0.25">
      <c r="A24" s="117" t="s">
        <v>72</v>
      </c>
      <c r="B24" s="118"/>
      <c r="C24" s="118"/>
      <c r="D24" s="119"/>
      <c r="E24" s="45" t="s">
        <v>140</v>
      </c>
      <c r="F24" s="46"/>
      <c r="G24" s="46"/>
      <c r="H24" s="46"/>
      <c r="I24" s="46"/>
      <c r="J24" s="46"/>
      <c r="K24" s="46"/>
      <c r="L24" s="46"/>
      <c r="M24" s="46"/>
      <c r="N24" s="46"/>
      <c r="O24" s="46"/>
      <c r="P24" s="46"/>
      <c r="Q24" s="46"/>
      <c r="R24" s="47"/>
    </row>
    <row r="25" spans="1:18" ht="33" customHeight="1" x14ac:dyDescent="0.25">
      <c r="A25" s="117" t="s">
        <v>45</v>
      </c>
      <c r="B25" s="118"/>
      <c r="C25" s="118"/>
      <c r="D25" s="119"/>
      <c r="E25" s="69" t="s">
        <v>129</v>
      </c>
      <c r="F25" s="70"/>
      <c r="G25" s="70"/>
      <c r="H25" s="70"/>
      <c r="I25" s="70"/>
      <c r="J25" s="70"/>
      <c r="K25" s="70"/>
      <c r="L25" s="70"/>
      <c r="M25" s="70"/>
      <c r="N25" s="70"/>
      <c r="O25" s="70"/>
      <c r="P25" s="70"/>
      <c r="Q25" s="70"/>
      <c r="R25" s="71"/>
    </row>
    <row r="26" spans="1:18" ht="15.75" x14ac:dyDescent="0.25">
      <c r="A26" s="103" t="s">
        <v>10</v>
      </c>
      <c r="B26" s="104"/>
      <c r="C26" s="104"/>
      <c r="D26" s="104"/>
      <c r="E26" s="104"/>
      <c r="F26" s="104"/>
      <c r="G26" s="104"/>
      <c r="H26" s="104"/>
      <c r="I26" s="104"/>
      <c r="J26" s="104"/>
      <c r="K26" s="104"/>
      <c r="L26" s="104"/>
      <c r="M26" s="104"/>
      <c r="N26" s="104"/>
      <c r="O26" s="104"/>
      <c r="P26" s="104"/>
      <c r="Q26" s="104"/>
      <c r="R26" s="105"/>
    </row>
    <row r="27" spans="1:18" ht="85.5" customHeight="1" x14ac:dyDescent="0.25">
      <c r="A27" s="114" t="s">
        <v>46</v>
      </c>
      <c r="B27" s="115"/>
      <c r="C27" s="115"/>
      <c r="D27" s="116"/>
      <c r="E27" s="52" t="s">
        <v>132</v>
      </c>
      <c r="F27" s="53"/>
      <c r="G27" s="53"/>
      <c r="H27" s="53"/>
      <c r="I27" s="53"/>
      <c r="J27" s="53"/>
      <c r="K27" s="53"/>
      <c r="L27" s="53"/>
      <c r="M27" s="53"/>
      <c r="N27" s="53"/>
      <c r="O27" s="53"/>
      <c r="P27" s="53"/>
      <c r="Q27" s="53"/>
      <c r="R27" s="54"/>
    </row>
    <row r="28" spans="1:18" ht="91.5" customHeight="1" x14ac:dyDescent="0.25">
      <c r="A28" s="117" t="s">
        <v>47</v>
      </c>
      <c r="B28" s="118"/>
      <c r="C28" s="118"/>
      <c r="D28" s="119"/>
      <c r="E28" s="45" t="s">
        <v>158</v>
      </c>
      <c r="F28" s="46"/>
      <c r="G28" s="46"/>
      <c r="H28" s="46"/>
      <c r="I28" s="46"/>
      <c r="J28" s="46"/>
      <c r="K28" s="46"/>
      <c r="L28" s="46"/>
      <c r="M28" s="46"/>
      <c r="N28" s="46"/>
      <c r="O28" s="46"/>
      <c r="P28" s="46"/>
      <c r="Q28" s="46"/>
      <c r="R28" s="47"/>
    </row>
    <row r="29" spans="1:18" ht="83.25" customHeight="1" x14ac:dyDescent="0.25">
      <c r="A29" s="117" t="s">
        <v>48</v>
      </c>
      <c r="B29" s="118"/>
      <c r="C29" s="118"/>
      <c r="D29" s="119"/>
      <c r="E29" s="45" t="s">
        <v>133</v>
      </c>
      <c r="F29" s="46"/>
      <c r="G29" s="46"/>
      <c r="H29" s="46"/>
      <c r="I29" s="46"/>
      <c r="J29" s="46"/>
      <c r="K29" s="46"/>
      <c r="L29" s="46"/>
      <c r="M29" s="46"/>
      <c r="N29" s="46"/>
      <c r="O29" s="46"/>
      <c r="P29" s="46"/>
      <c r="Q29" s="46"/>
      <c r="R29" s="47"/>
    </row>
    <row r="30" spans="1:18" ht="15.75" x14ac:dyDescent="0.25">
      <c r="A30" s="109"/>
      <c r="B30" s="110"/>
      <c r="C30" s="110"/>
      <c r="D30" s="111"/>
      <c r="E30" s="61"/>
      <c r="F30" s="62"/>
      <c r="G30" s="62"/>
      <c r="H30" s="62"/>
      <c r="I30" s="62"/>
      <c r="J30" s="62"/>
      <c r="K30" s="62"/>
      <c r="L30" s="62"/>
      <c r="M30" s="62"/>
      <c r="N30" s="62"/>
      <c r="O30" s="62"/>
      <c r="P30" s="62"/>
      <c r="Q30" s="62"/>
      <c r="R30" s="63"/>
    </row>
    <row r="31" spans="1:18" ht="15.75" x14ac:dyDescent="0.25">
      <c r="A31" s="103" t="s">
        <v>11</v>
      </c>
      <c r="B31" s="104"/>
      <c r="C31" s="104"/>
      <c r="D31" s="104"/>
      <c r="E31" s="104"/>
      <c r="F31" s="104"/>
      <c r="G31" s="104"/>
      <c r="H31" s="104"/>
      <c r="I31" s="104"/>
      <c r="J31" s="104"/>
      <c r="K31" s="104"/>
      <c r="L31" s="104"/>
      <c r="M31" s="104"/>
      <c r="N31" s="104"/>
      <c r="O31" s="104"/>
      <c r="P31" s="104"/>
      <c r="Q31" s="104"/>
      <c r="R31" s="105"/>
    </row>
    <row r="32" spans="1:18" ht="98.25" customHeight="1" x14ac:dyDescent="0.25">
      <c r="A32" s="114" t="s">
        <v>49</v>
      </c>
      <c r="B32" s="115"/>
      <c r="C32" s="115"/>
      <c r="D32" s="116"/>
      <c r="E32" s="52" t="s">
        <v>134</v>
      </c>
      <c r="F32" s="53"/>
      <c r="G32" s="53"/>
      <c r="H32" s="53"/>
      <c r="I32" s="53"/>
      <c r="J32" s="53"/>
      <c r="K32" s="53"/>
      <c r="L32" s="53"/>
      <c r="M32" s="53"/>
      <c r="N32" s="53"/>
      <c r="O32" s="53"/>
      <c r="P32" s="53"/>
      <c r="Q32" s="53"/>
      <c r="R32" s="54"/>
    </row>
    <row r="33" spans="1:18" ht="45" customHeight="1" x14ac:dyDescent="0.25">
      <c r="A33" s="117" t="s">
        <v>50</v>
      </c>
      <c r="B33" s="118"/>
      <c r="C33" s="118"/>
      <c r="D33" s="119"/>
      <c r="E33" s="55" t="s">
        <v>135</v>
      </c>
      <c r="F33" s="56"/>
      <c r="G33" s="56"/>
      <c r="H33" s="56"/>
      <c r="I33" s="56"/>
      <c r="J33" s="56"/>
      <c r="K33" s="56"/>
      <c r="L33" s="56"/>
      <c r="M33" s="56"/>
      <c r="N33" s="56"/>
      <c r="O33" s="56"/>
      <c r="P33" s="56"/>
      <c r="Q33" s="56"/>
      <c r="R33" s="57"/>
    </row>
    <row r="34" spans="1:18" ht="43.5" customHeight="1" x14ac:dyDescent="0.25">
      <c r="A34" s="117" t="s">
        <v>51</v>
      </c>
      <c r="B34" s="118"/>
      <c r="C34" s="118"/>
      <c r="D34" s="119"/>
      <c r="E34" s="58" t="s">
        <v>136</v>
      </c>
      <c r="F34" s="59"/>
      <c r="G34" s="59"/>
      <c r="H34" s="59"/>
      <c r="I34" s="59"/>
      <c r="J34" s="59"/>
      <c r="K34" s="59"/>
      <c r="L34" s="59"/>
      <c r="M34" s="59"/>
      <c r="N34" s="59"/>
      <c r="O34" s="59"/>
      <c r="P34" s="59"/>
      <c r="Q34" s="59"/>
      <c r="R34" s="60"/>
    </row>
    <row r="35" spans="1:18" ht="66.75" customHeight="1" x14ac:dyDescent="0.25">
      <c r="A35" s="117" t="s">
        <v>52</v>
      </c>
      <c r="B35" s="118"/>
      <c r="C35" s="118"/>
      <c r="D35" s="119"/>
      <c r="E35" s="45" t="s">
        <v>137</v>
      </c>
      <c r="F35" s="66"/>
      <c r="G35" s="66"/>
      <c r="H35" s="66"/>
      <c r="I35" s="66"/>
      <c r="J35" s="66"/>
      <c r="K35" s="66"/>
      <c r="L35" s="66"/>
      <c r="M35" s="66"/>
      <c r="N35" s="66"/>
      <c r="O35" s="66"/>
      <c r="P35" s="66"/>
      <c r="Q35" s="66"/>
      <c r="R35" s="67"/>
    </row>
    <row r="36" spans="1:18" ht="15.75" x14ac:dyDescent="0.25">
      <c r="A36" s="109"/>
      <c r="B36" s="110"/>
      <c r="C36" s="110"/>
      <c r="D36" s="111"/>
      <c r="E36" s="61"/>
      <c r="F36" s="62"/>
      <c r="G36" s="62"/>
      <c r="H36" s="62"/>
      <c r="I36" s="62"/>
      <c r="J36" s="62"/>
      <c r="K36" s="62"/>
      <c r="L36" s="62"/>
      <c r="M36" s="62"/>
      <c r="N36" s="62"/>
      <c r="O36" s="62"/>
      <c r="P36" s="62"/>
      <c r="Q36" s="62"/>
      <c r="R36" s="63"/>
    </row>
    <row r="37" spans="1:18" ht="15.75" customHeight="1" x14ac:dyDescent="0.25">
      <c r="A37" s="120" t="s">
        <v>35</v>
      </c>
      <c r="B37" s="121"/>
      <c r="C37" s="121"/>
      <c r="D37" s="121"/>
      <c r="E37" s="121"/>
      <c r="F37" s="121"/>
      <c r="G37" s="121"/>
      <c r="H37" s="121"/>
      <c r="I37" s="121"/>
      <c r="J37" s="121"/>
      <c r="K37" s="121"/>
      <c r="L37" s="121"/>
      <c r="M37" s="121"/>
      <c r="N37" s="121"/>
      <c r="O37" s="121"/>
      <c r="P37" s="121"/>
      <c r="Q37" s="121"/>
      <c r="R37" s="121"/>
    </row>
    <row r="38" spans="1:18" ht="14.25" customHeight="1" x14ac:dyDescent="0.25">
      <c r="A38" s="120" t="s">
        <v>161</v>
      </c>
      <c r="B38" s="121"/>
      <c r="C38" s="121"/>
      <c r="D38" s="121"/>
      <c r="E38" s="121"/>
      <c r="F38" s="121"/>
      <c r="G38" s="121"/>
      <c r="H38" s="121"/>
      <c r="I38" s="121"/>
      <c r="J38" s="121"/>
      <c r="K38" s="121"/>
      <c r="L38" s="121"/>
      <c r="M38" s="121"/>
      <c r="N38" s="121"/>
      <c r="O38" s="121"/>
      <c r="P38" s="121"/>
      <c r="Q38" s="121"/>
      <c r="R38" s="121"/>
    </row>
    <row r="39" spans="1:18" ht="15.75" x14ac:dyDescent="0.25">
      <c r="A39" s="98"/>
      <c r="B39" s="98"/>
      <c r="D39" s="3"/>
      <c r="E39" s="3"/>
      <c r="F39" s="3"/>
      <c r="G39" s="3"/>
      <c r="H39" s="3"/>
      <c r="I39" s="3"/>
      <c r="J39" s="3"/>
      <c r="K39" s="3"/>
      <c r="L39" s="3"/>
      <c r="M39" s="3"/>
      <c r="N39" s="3"/>
    </row>
    <row r="40" spans="1:18" ht="15.75" x14ac:dyDescent="0.25">
      <c r="A40" s="4" t="s">
        <v>25</v>
      </c>
      <c r="B40" s="4"/>
    </row>
    <row r="41" spans="1:18" ht="22.5" customHeight="1" x14ac:dyDescent="0.25">
      <c r="A41" s="49" t="s">
        <v>0</v>
      </c>
      <c r="B41" s="49" t="s">
        <v>20</v>
      </c>
      <c r="C41" s="76" t="s">
        <v>24</v>
      </c>
      <c r="D41" s="122"/>
      <c r="E41" s="122"/>
      <c r="F41" s="122"/>
      <c r="G41" s="122"/>
      <c r="H41" s="76" t="s">
        <v>26</v>
      </c>
      <c r="I41" s="122"/>
      <c r="J41" s="122"/>
      <c r="K41" s="122"/>
      <c r="L41" s="51" t="s">
        <v>34</v>
      </c>
      <c r="M41" s="123"/>
      <c r="N41" s="123"/>
      <c r="O41" s="51" t="s">
        <v>15</v>
      </c>
      <c r="P41" s="123"/>
      <c r="Q41" s="123"/>
      <c r="R41" s="76" t="s">
        <v>29</v>
      </c>
    </row>
    <row r="42" spans="1:18" ht="124.5" customHeight="1" x14ac:dyDescent="0.25">
      <c r="A42" s="50"/>
      <c r="B42" s="50"/>
      <c r="C42" s="41" t="s">
        <v>1</v>
      </c>
      <c r="D42" s="41" t="s">
        <v>2</v>
      </c>
      <c r="E42" s="41" t="s">
        <v>30</v>
      </c>
      <c r="F42" s="41" t="s">
        <v>31</v>
      </c>
      <c r="G42" s="41" t="s">
        <v>3</v>
      </c>
      <c r="H42" s="124" t="s">
        <v>27</v>
      </c>
      <c r="I42" s="124" t="s">
        <v>28</v>
      </c>
      <c r="J42" s="124" t="s">
        <v>32</v>
      </c>
      <c r="K42" s="124" t="s">
        <v>33</v>
      </c>
      <c r="L42" s="6" t="s">
        <v>4</v>
      </c>
      <c r="M42" s="41" t="s">
        <v>18</v>
      </c>
      <c r="N42" s="6" t="s">
        <v>16</v>
      </c>
      <c r="O42" s="6" t="s">
        <v>162</v>
      </c>
      <c r="P42" s="41" t="s">
        <v>19</v>
      </c>
      <c r="Q42" s="6" t="s">
        <v>17</v>
      </c>
      <c r="R42" s="122"/>
    </row>
    <row r="43" spans="1:18" ht="126" customHeight="1" x14ac:dyDescent="0.25">
      <c r="A43" s="16" t="s">
        <v>8</v>
      </c>
      <c r="B43" s="31" t="s">
        <v>37</v>
      </c>
      <c r="C43" s="20" t="s">
        <v>38</v>
      </c>
      <c r="D43" s="20" t="s">
        <v>120</v>
      </c>
      <c r="E43" s="32">
        <v>24314</v>
      </c>
      <c r="F43" s="32">
        <v>23721</v>
      </c>
      <c r="G43" s="32">
        <v>23910</v>
      </c>
      <c r="H43" s="33"/>
      <c r="I43" s="33"/>
      <c r="J43" s="33"/>
      <c r="K43" s="33"/>
      <c r="L43" s="33"/>
      <c r="M43" s="33"/>
      <c r="N43" s="33"/>
      <c r="O43" s="33"/>
      <c r="P43" s="33"/>
      <c r="Q43" s="33"/>
      <c r="R43" s="125" t="s">
        <v>163</v>
      </c>
    </row>
    <row r="44" spans="1:18" ht="144.75" customHeight="1" x14ac:dyDescent="0.25">
      <c r="A44" s="77" t="s">
        <v>5</v>
      </c>
      <c r="B44" s="74" t="s">
        <v>53</v>
      </c>
      <c r="C44" s="26" t="s">
        <v>54</v>
      </c>
      <c r="D44" s="27" t="s">
        <v>119</v>
      </c>
      <c r="E44" s="28">
        <v>5.5</v>
      </c>
      <c r="F44" s="28">
        <v>4</v>
      </c>
      <c r="G44" s="28">
        <v>6.9</v>
      </c>
      <c r="H44" s="29"/>
      <c r="I44" s="29"/>
      <c r="J44" s="29"/>
      <c r="K44" s="29"/>
      <c r="L44" s="29"/>
      <c r="M44" s="29"/>
      <c r="N44" s="29"/>
      <c r="O44" s="29"/>
      <c r="P44" s="29"/>
      <c r="Q44" s="29"/>
      <c r="R44" s="126" t="s">
        <v>69</v>
      </c>
    </row>
    <row r="45" spans="1:18" ht="108" customHeight="1" x14ac:dyDescent="0.25">
      <c r="A45" s="127"/>
      <c r="B45" s="128"/>
      <c r="C45" s="20" t="s">
        <v>55</v>
      </c>
      <c r="D45" s="14" t="s">
        <v>126</v>
      </c>
      <c r="E45" s="37">
        <v>260911.73</v>
      </c>
      <c r="F45" s="37">
        <v>205949</v>
      </c>
      <c r="G45" s="38">
        <f>G47+G49</f>
        <v>104593.1</v>
      </c>
      <c r="H45" s="9"/>
      <c r="I45" s="9"/>
      <c r="J45" s="9"/>
      <c r="K45" s="9"/>
      <c r="L45" s="9"/>
      <c r="M45" s="9"/>
      <c r="N45" s="9"/>
      <c r="O45" s="9"/>
      <c r="P45" s="9"/>
      <c r="Q45" s="9"/>
      <c r="R45" s="10" t="s">
        <v>141</v>
      </c>
    </row>
    <row r="46" spans="1:18" ht="116.25" customHeight="1" x14ac:dyDescent="0.25">
      <c r="A46" s="129"/>
      <c r="B46" s="130"/>
      <c r="C46" s="20" t="s">
        <v>56</v>
      </c>
      <c r="D46" s="14" t="s">
        <v>127</v>
      </c>
      <c r="E46" s="37">
        <v>1169.6500000000001</v>
      </c>
      <c r="F46" s="37">
        <v>0</v>
      </c>
      <c r="G46" s="37">
        <v>0</v>
      </c>
      <c r="H46" s="9"/>
      <c r="I46" s="9"/>
      <c r="J46" s="9"/>
      <c r="K46" s="9"/>
      <c r="L46" s="9"/>
      <c r="M46" s="9"/>
      <c r="N46" s="9"/>
      <c r="O46" s="9"/>
      <c r="P46" s="9"/>
      <c r="Q46" s="9"/>
      <c r="R46" s="10" t="s">
        <v>142</v>
      </c>
    </row>
    <row r="47" spans="1:18" ht="222.75" customHeight="1" x14ac:dyDescent="0.25">
      <c r="A47" s="79" t="s">
        <v>6</v>
      </c>
      <c r="B47" s="80" t="s">
        <v>128</v>
      </c>
      <c r="C47" s="20" t="s">
        <v>55</v>
      </c>
      <c r="D47" s="14" t="s">
        <v>98</v>
      </c>
      <c r="E47" s="13">
        <v>214005.73</v>
      </c>
      <c r="F47" s="91"/>
      <c r="G47" s="13">
        <f>G52+G53</f>
        <v>104593.1</v>
      </c>
      <c r="H47" s="81"/>
      <c r="I47" s="81"/>
      <c r="J47" s="81"/>
      <c r="K47" s="81"/>
      <c r="L47" s="81"/>
      <c r="M47" s="81"/>
      <c r="N47" s="81"/>
      <c r="O47" s="81"/>
      <c r="P47" s="81"/>
      <c r="Q47" s="81"/>
      <c r="R47" s="88" t="s">
        <v>143</v>
      </c>
    </row>
    <row r="48" spans="1:18" ht="122.25" customHeight="1" x14ac:dyDescent="0.25">
      <c r="A48" s="129"/>
      <c r="B48" s="131"/>
      <c r="C48" s="20" t="s">
        <v>56</v>
      </c>
      <c r="D48" s="14" t="s">
        <v>99</v>
      </c>
      <c r="E48" s="13">
        <v>1169.6500000000001</v>
      </c>
      <c r="F48" s="129"/>
      <c r="G48" s="12">
        <v>0</v>
      </c>
      <c r="H48" s="130"/>
      <c r="I48" s="130"/>
      <c r="J48" s="130"/>
      <c r="K48" s="130"/>
      <c r="L48" s="130"/>
      <c r="M48" s="130"/>
      <c r="N48" s="130"/>
      <c r="O48" s="130"/>
      <c r="P48" s="130"/>
      <c r="Q48" s="130"/>
      <c r="R48" s="130"/>
    </row>
    <row r="49" spans="1:18" ht="168.75" customHeight="1" x14ac:dyDescent="0.25">
      <c r="A49" s="16" t="s">
        <v>73</v>
      </c>
      <c r="B49" s="18" t="s">
        <v>74</v>
      </c>
      <c r="C49" s="21" t="s">
        <v>55</v>
      </c>
      <c r="D49" s="19" t="s">
        <v>100</v>
      </c>
      <c r="E49" s="13">
        <v>27860</v>
      </c>
      <c r="F49" s="15"/>
      <c r="G49" s="12">
        <v>0</v>
      </c>
      <c r="H49" s="9"/>
      <c r="I49" s="9"/>
      <c r="J49" s="9"/>
      <c r="K49" s="9"/>
      <c r="L49" s="9"/>
      <c r="M49" s="9"/>
      <c r="N49" s="9"/>
      <c r="O49" s="9"/>
      <c r="P49" s="9"/>
      <c r="Q49" s="9"/>
      <c r="R49" s="35" t="s">
        <v>144</v>
      </c>
    </row>
    <row r="50" spans="1:18" ht="171.75" customHeight="1" x14ac:dyDescent="0.25">
      <c r="A50" s="79" t="s">
        <v>75</v>
      </c>
      <c r="B50" s="80" t="s">
        <v>76</v>
      </c>
      <c r="C50" s="20" t="s">
        <v>55</v>
      </c>
      <c r="D50" s="14" t="s">
        <v>101</v>
      </c>
      <c r="E50" s="25">
        <v>6826.23</v>
      </c>
      <c r="F50" s="15"/>
      <c r="G50" s="23">
        <v>0</v>
      </c>
      <c r="H50" s="82">
        <v>2018</v>
      </c>
      <c r="I50" s="82">
        <v>2022</v>
      </c>
      <c r="J50" s="49" t="s">
        <v>111</v>
      </c>
      <c r="K50" s="84" t="s">
        <v>112</v>
      </c>
      <c r="L50" s="132">
        <v>2512388.62</v>
      </c>
      <c r="M50" s="133">
        <v>1568591</v>
      </c>
      <c r="N50" s="89">
        <v>943797.62</v>
      </c>
      <c r="O50" s="134">
        <v>2298784.9300000002</v>
      </c>
      <c r="P50" s="134">
        <v>1427351.15</v>
      </c>
      <c r="Q50" s="134">
        <v>871433.78</v>
      </c>
      <c r="R50" s="90" t="s">
        <v>160</v>
      </c>
    </row>
    <row r="51" spans="1:18" ht="96" x14ac:dyDescent="0.25">
      <c r="A51" s="129"/>
      <c r="B51" s="130"/>
      <c r="C51" s="31" t="s">
        <v>56</v>
      </c>
      <c r="D51" s="14" t="s">
        <v>102</v>
      </c>
      <c r="E51" s="23">
        <v>844.65</v>
      </c>
      <c r="F51" s="15"/>
      <c r="G51" s="23">
        <v>0</v>
      </c>
      <c r="H51" s="83"/>
      <c r="I51" s="83"/>
      <c r="J51" s="135"/>
      <c r="K51" s="85"/>
      <c r="L51" s="83"/>
      <c r="M51" s="83"/>
      <c r="N51" s="130"/>
      <c r="O51" s="130"/>
      <c r="P51" s="130"/>
      <c r="Q51" s="130"/>
      <c r="R51" s="83"/>
    </row>
    <row r="52" spans="1:18" ht="96" x14ac:dyDescent="0.25">
      <c r="A52" s="16" t="s">
        <v>77</v>
      </c>
      <c r="B52" s="7" t="s">
        <v>78</v>
      </c>
      <c r="C52" s="31" t="s">
        <v>55</v>
      </c>
      <c r="D52" s="14" t="s">
        <v>100</v>
      </c>
      <c r="E52" s="25">
        <v>5766.1</v>
      </c>
      <c r="F52" s="15"/>
      <c r="G52" s="39">
        <v>5766.1</v>
      </c>
      <c r="H52" s="23">
        <v>2017</v>
      </c>
      <c r="I52" s="23">
        <v>2020</v>
      </c>
      <c r="J52" s="42" t="s">
        <v>113</v>
      </c>
      <c r="K52" s="24" t="s">
        <v>114</v>
      </c>
      <c r="L52" s="22">
        <v>1142603.75</v>
      </c>
      <c r="M52" s="22">
        <v>933080.12</v>
      </c>
      <c r="N52" s="22">
        <v>209523.63</v>
      </c>
      <c r="O52" s="22">
        <v>1142588.6399999999</v>
      </c>
      <c r="P52" s="22">
        <v>933067.78</v>
      </c>
      <c r="Q52" s="22">
        <v>209520.86</v>
      </c>
      <c r="R52" s="136" t="s">
        <v>146</v>
      </c>
    </row>
    <row r="53" spans="1:18" ht="204" customHeight="1" x14ac:dyDescent="0.25">
      <c r="A53" s="16" t="s">
        <v>79</v>
      </c>
      <c r="B53" s="7" t="s">
        <v>80</v>
      </c>
      <c r="C53" s="31" t="s">
        <v>55</v>
      </c>
      <c r="D53" s="14" t="s">
        <v>100</v>
      </c>
      <c r="E53" s="25">
        <v>98869</v>
      </c>
      <c r="F53" s="15"/>
      <c r="G53" s="39">
        <v>98827</v>
      </c>
      <c r="H53" s="23">
        <v>2017</v>
      </c>
      <c r="I53" s="23">
        <v>2019</v>
      </c>
      <c r="J53" s="42" t="s">
        <v>113</v>
      </c>
      <c r="K53" s="24" t="s">
        <v>115</v>
      </c>
      <c r="L53" s="22">
        <v>667440.92000000004</v>
      </c>
      <c r="M53" s="22">
        <v>617382.84</v>
      </c>
      <c r="N53" s="22">
        <v>50058.080000000002</v>
      </c>
      <c r="O53" s="22">
        <v>667440.92000000004</v>
      </c>
      <c r="P53" s="22">
        <v>617382.84</v>
      </c>
      <c r="Q53" s="22">
        <v>50058.080000000002</v>
      </c>
      <c r="R53" s="10" t="s">
        <v>145</v>
      </c>
    </row>
    <row r="54" spans="1:18" ht="99.75" customHeight="1" x14ac:dyDescent="0.25">
      <c r="A54" s="16" t="s">
        <v>81</v>
      </c>
      <c r="B54" s="7" t="s">
        <v>82</v>
      </c>
      <c r="C54" s="31" t="s">
        <v>55</v>
      </c>
      <c r="D54" s="14" t="s">
        <v>100</v>
      </c>
      <c r="E54" s="25">
        <v>27860</v>
      </c>
      <c r="F54" s="15"/>
      <c r="G54" s="23">
        <v>0</v>
      </c>
      <c r="H54" s="23">
        <v>2020</v>
      </c>
      <c r="I54" s="23">
        <v>2023</v>
      </c>
      <c r="J54" s="42" t="s">
        <v>111</v>
      </c>
      <c r="K54" s="24" t="s">
        <v>116</v>
      </c>
      <c r="L54" s="22">
        <v>1429370.24</v>
      </c>
      <c r="M54" s="22">
        <v>1319451</v>
      </c>
      <c r="N54" s="22">
        <v>109919.24</v>
      </c>
      <c r="O54" s="13">
        <v>53417.7</v>
      </c>
      <c r="P54" s="13">
        <v>49309.85</v>
      </c>
      <c r="Q54" s="13">
        <v>4107.8500000000004</v>
      </c>
      <c r="R54" s="10" t="s">
        <v>159</v>
      </c>
    </row>
    <row r="55" spans="1:18" ht="129" customHeight="1" x14ac:dyDescent="0.25">
      <c r="A55" s="77" t="s">
        <v>57</v>
      </c>
      <c r="B55" s="78" t="s">
        <v>83</v>
      </c>
      <c r="C55" s="26" t="s">
        <v>58</v>
      </c>
      <c r="D55" s="27" t="s">
        <v>121</v>
      </c>
      <c r="E55" s="28">
        <v>10</v>
      </c>
      <c r="F55" s="28">
        <v>8</v>
      </c>
      <c r="G55" s="28">
        <v>12.8</v>
      </c>
      <c r="H55" s="29"/>
      <c r="I55" s="29"/>
      <c r="J55" s="29"/>
      <c r="K55" s="29"/>
      <c r="L55" s="29"/>
      <c r="M55" s="29"/>
      <c r="N55" s="29"/>
      <c r="O55" s="29"/>
      <c r="P55" s="29"/>
      <c r="Q55" s="29"/>
      <c r="R55" s="34" t="s">
        <v>122</v>
      </c>
    </row>
    <row r="56" spans="1:18" ht="128.25" customHeight="1" x14ac:dyDescent="0.25">
      <c r="A56" s="129"/>
      <c r="B56" s="130"/>
      <c r="C56" s="20" t="s">
        <v>61</v>
      </c>
      <c r="D56" s="14" t="s">
        <v>103</v>
      </c>
      <c r="E56" s="12">
        <v>1</v>
      </c>
      <c r="F56" s="12">
        <v>1</v>
      </c>
      <c r="G56" s="12">
        <v>1</v>
      </c>
      <c r="H56" s="9"/>
      <c r="I56" s="9"/>
      <c r="J56" s="9"/>
      <c r="K56" s="9"/>
      <c r="L56" s="9"/>
      <c r="M56" s="9"/>
      <c r="N56" s="9"/>
      <c r="O56" s="9"/>
      <c r="P56" s="9"/>
      <c r="Q56" s="9"/>
      <c r="R56" s="10" t="s">
        <v>147</v>
      </c>
    </row>
    <row r="57" spans="1:18" ht="120" customHeight="1" x14ac:dyDescent="0.25">
      <c r="A57" s="16" t="s">
        <v>84</v>
      </c>
      <c r="B57" s="7" t="s">
        <v>85</v>
      </c>
      <c r="C57" s="20" t="s">
        <v>61</v>
      </c>
      <c r="D57" s="17" t="s">
        <v>104</v>
      </c>
      <c r="E57" s="12">
        <v>1</v>
      </c>
      <c r="F57" s="15"/>
      <c r="G57" s="12">
        <v>1</v>
      </c>
      <c r="H57" s="9"/>
      <c r="I57" s="9"/>
      <c r="J57" s="9"/>
      <c r="K57" s="9"/>
      <c r="L57" s="9"/>
      <c r="M57" s="9"/>
      <c r="N57" s="9"/>
      <c r="O57" s="9"/>
      <c r="P57" s="9"/>
      <c r="Q57" s="9"/>
      <c r="R57" s="36" t="s">
        <v>148</v>
      </c>
    </row>
    <row r="58" spans="1:18" ht="118.5" customHeight="1" x14ac:dyDescent="0.25">
      <c r="A58" s="16" t="s">
        <v>86</v>
      </c>
      <c r="B58" s="7" t="s">
        <v>87</v>
      </c>
      <c r="C58" s="20" t="s">
        <v>61</v>
      </c>
      <c r="D58" s="14" t="s">
        <v>103</v>
      </c>
      <c r="E58" s="23">
        <v>1</v>
      </c>
      <c r="F58" s="15"/>
      <c r="G58" s="23">
        <v>1</v>
      </c>
      <c r="H58" s="23">
        <v>2017</v>
      </c>
      <c r="I58" s="23">
        <v>2021</v>
      </c>
      <c r="J58" s="42" t="s">
        <v>113</v>
      </c>
      <c r="K58" s="24" t="s">
        <v>117</v>
      </c>
      <c r="L58" s="25">
        <v>493252.18</v>
      </c>
      <c r="M58" s="25">
        <v>419264.35</v>
      </c>
      <c r="N58" s="13">
        <v>73987.83</v>
      </c>
      <c r="O58" s="22">
        <v>444572.31</v>
      </c>
      <c r="P58" s="22">
        <v>377886.46</v>
      </c>
      <c r="Q58" s="22">
        <v>66685.850000000006</v>
      </c>
      <c r="R58" s="35" t="s">
        <v>164</v>
      </c>
    </row>
    <row r="59" spans="1:18" ht="150" customHeight="1" x14ac:dyDescent="0.25">
      <c r="A59" s="79" t="s">
        <v>59</v>
      </c>
      <c r="B59" s="74" t="s">
        <v>66</v>
      </c>
      <c r="C59" s="26" t="s">
        <v>60</v>
      </c>
      <c r="D59" s="27" t="s">
        <v>118</v>
      </c>
      <c r="E59" s="28">
        <v>100</v>
      </c>
      <c r="F59" s="28">
        <v>120</v>
      </c>
      <c r="G59" s="28">
        <v>127.6</v>
      </c>
      <c r="H59" s="29"/>
      <c r="I59" s="29"/>
      <c r="J59" s="29"/>
      <c r="K59" s="29"/>
      <c r="L59" s="29"/>
      <c r="M59" s="29"/>
      <c r="N59" s="29"/>
      <c r="O59" s="29"/>
      <c r="P59" s="29"/>
      <c r="Q59" s="29"/>
      <c r="R59" s="30" t="s">
        <v>68</v>
      </c>
    </row>
    <row r="60" spans="1:18" ht="84" x14ac:dyDescent="0.25">
      <c r="A60" s="127"/>
      <c r="B60" s="128"/>
      <c r="C60" s="20" t="s">
        <v>62</v>
      </c>
      <c r="D60" s="14" t="s">
        <v>105</v>
      </c>
      <c r="E60" s="12">
        <v>3.887</v>
      </c>
      <c r="F60" s="12">
        <v>3.887</v>
      </c>
      <c r="G60" s="12">
        <f>G64</f>
        <v>1.0089999999999999</v>
      </c>
      <c r="H60" s="9"/>
      <c r="I60" s="9"/>
      <c r="J60" s="9"/>
      <c r="K60" s="9"/>
      <c r="L60" s="9"/>
      <c r="M60" s="9"/>
      <c r="N60" s="9"/>
      <c r="O60" s="9"/>
      <c r="P60" s="9"/>
      <c r="Q60" s="9"/>
      <c r="R60" s="10" t="s">
        <v>149</v>
      </c>
    </row>
    <row r="61" spans="1:18" ht="108" x14ac:dyDescent="0.25">
      <c r="A61" s="127"/>
      <c r="B61" s="128"/>
      <c r="C61" s="20" t="s">
        <v>63</v>
      </c>
      <c r="D61" s="14" t="s">
        <v>106</v>
      </c>
      <c r="E61" s="12">
        <v>1</v>
      </c>
      <c r="F61" s="12">
        <v>1</v>
      </c>
      <c r="G61" s="12">
        <v>0</v>
      </c>
      <c r="H61" s="9"/>
      <c r="I61" s="9"/>
      <c r="J61" s="9"/>
      <c r="K61" s="9"/>
      <c r="L61" s="9"/>
      <c r="M61" s="9"/>
      <c r="N61" s="9"/>
      <c r="O61" s="9"/>
      <c r="P61" s="9"/>
      <c r="Q61" s="9"/>
      <c r="R61" s="10" t="s">
        <v>150</v>
      </c>
    </row>
    <row r="62" spans="1:18" ht="108" x14ac:dyDescent="0.25">
      <c r="A62" s="127"/>
      <c r="B62" s="128"/>
      <c r="C62" s="20" t="s">
        <v>64</v>
      </c>
      <c r="D62" s="14" t="s">
        <v>107</v>
      </c>
      <c r="E62" s="12">
        <v>2</v>
      </c>
      <c r="F62" s="12">
        <v>2</v>
      </c>
      <c r="G62" s="12">
        <v>0</v>
      </c>
      <c r="H62" s="9"/>
      <c r="I62" s="9"/>
      <c r="J62" s="9"/>
      <c r="K62" s="9"/>
      <c r="L62" s="9"/>
      <c r="M62" s="9"/>
      <c r="N62" s="9"/>
      <c r="O62" s="9"/>
      <c r="P62" s="9"/>
      <c r="Q62" s="9"/>
      <c r="R62" s="10" t="s">
        <v>151</v>
      </c>
    </row>
    <row r="63" spans="1:18" ht="72" x14ac:dyDescent="0.25">
      <c r="A63" s="129"/>
      <c r="B63" s="130"/>
      <c r="C63" s="20" t="s">
        <v>65</v>
      </c>
      <c r="D63" s="14" t="s">
        <v>108</v>
      </c>
      <c r="E63" s="12">
        <v>0.23599999999999999</v>
      </c>
      <c r="F63" s="12">
        <v>0.23599999999999999</v>
      </c>
      <c r="G63" s="12">
        <f>G65</f>
        <v>0.23599999999999999</v>
      </c>
      <c r="H63" s="9"/>
      <c r="I63" s="9"/>
      <c r="J63" s="9"/>
      <c r="K63" s="9"/>
      <c r="L63" s="9"/>
      <c r="M63" s="9"/>
      <c r="N63" s="9"/>
      <c r="O63" s="9"/>
      <c r="P63" s="9"/>
      <c r="Q63" s="9"/>
      <c r="R63" s="10" t="s">
        <v>152</v>
      </c>
    </row>
    <row r="64" spans="1:18" ht="180" customHeight="1" x14ac:dyDescent="0.25">
      <c r="A64" s="79" t="s">
        <v>88</v>
      </c>
      <c r="B64" s="80" t="s">
        <v>89</v>
      </c>
      <c r="C64" s="20" t="s">
        <v>62</v>
      </c>
      <c r="D64" s="14" t="s">
        <v>109</v>
      </c>
      <c r="E64" s="12">
        <v>3.887</v>
      </c>
      <c r="F64" s="81"/>
      <c r="G64" s="12">
        <v>1.0089999999999999</v>
      </c>
      <c r="H64" s="81"/>
      <c r="I64" s="81"/>
      <c r="J64" s="81"/>
      <c r="K64" s="81"/>
      <c r="L64" s="81"/>
      <c r="M64" s="81"/>
      <c r="N64" s="81"/>
      <c r="O64" s="81"/>
      <c r="P64" s="81"/>
      <c r="Q64" s="81"/>
      <c r="R64" s="87" t="s">
        <v>153</v>
      </c>
    </row>
    <row r="65" spans="1:18" ht="157.5" customHeight="1" x14ac:dyDescent="0.25">
      <c r="A65" s="129"/>
      <c r="B65" s="130"/>
      <c r="C65" s="20" t="s">
        <v>65</v>
      </c>
      <c r="D65" s="14" t="s">
        <v>108</v>
      </c>
      <c r="E65" s="12">
        <v>0.23599999999999999</v>
      </c>
      <c r="F65" s="130"/>
      <c r="G65" s="40">
        <v>0.23599999999999999</v>
      </c>
      <c r="H65" s="130"/>
      <c r="I65" s="130"/>
      <c r="J65" s="130"/>
      <c r="K65" s="130"/>
      <c r="L65" s="130"/>
      <c r="M65" s="130"/>
      <c r="N65" s="130"/>
      <c r="O65" s="130"/>
      <c r="P65" s="130"/>
      <c r="Q65" s="130"/>
      <c r="R65" s="130"/>
    </row>
    <row r="66" spans="1:18" ht="157.5" customHeight="1" x14ac:dyDescent="0.25">
      <c r="A66" s="79" t="s">
        <v>90</v>
      </c>
      <c r="B66" s="80" t="s">
        <v>91</v>
      </c>
      <c r="C66" s="20" t="s">
        <v>63</v>
      </c>
      <c r="D66" s="17" t="s">
        <v>106</v>
      </c>
      <c r="E66" s="8">
        <v>1</v>
      </c>
      <c r="F66" s="9"/>
      <c r="G66" s="12">
        <v>0</v>
      </c>
      <c r="H66" s="81"/>
      <c r="I66" s="81"/>
      <c r="J66" s="81"/>
      <c r="K66" s="81"/>
      <c r="L66" s="81"/>
      <c r="M66" s="81"/>
      <c r="N66" s="81"/>
      <c r="O66" s="81"/>
      <c r="P66" s="81"/>
      <c r="Q66" s="81"/>
      <c r="R66" s="87" t="s">
        <v>154</v>
      </c>
    </row>
    <row r="67" spans="1:18" ht="108" x14ac:dyDescent="0.25">
      <c r="A67" s="129"/>
      <c r="B67" s="130"/>
      <c r="C67" s="20" t="s">
        <v>64</v>
      </c>
      <c r="D67" s="14" t="s">
        <v>107</v>
      </c>
      <c r="E67" s="8">
        <v>2</v>
      </c>
      <c r="F67" s="9"/>
      <c r="G67" s="12">
        <v>0</v>
      </c>
      <c r="H67" s="130"/>
      <c r="I67" s="130"/>
      <c r="J67" s="130"/>
      <c r="K67" s="130"/>
      <c r="L67" s="130"/>
      <c r="M67" s="130"/>
      <c r="N67" s="130"/>
      <c r="O67" s="130"/>
      <c r="P67" s="130"/>
      <c r="Q67" s="130"/>
      <c r="R67" s="130"/>
    </row>
    <row r="68" spans="1:18" ht="84" x14ac:dyDescent="0.25">
      <c r="A68" s="79" t="s">
        <v>92</v>
      </c>
      <c r="B68" s="80" t="s">
        <v>93</v>
      </c>
      <c r="C68" s="20" t="s">
        <v>62</v>
      </c>
      <c r="D68" s="14" t="s">
        <v>105</v>
      </c>
      <c r="E68" s="12">
        <v>1.0089999999999999</v>
      </c>
      <c r="F68" s="15"/>
      <c r="G68" s="12">
        <v>1.0089999999999999</v>
      </c>
      <c r="H68" s="82">
        <v>2017</v>
      </c>
      <c r="I68" s="82">
        <v>2019</v>
      </c>
      <c r="J68" s="49" t="s">
        <v>113</v>
      </c>
      <c r="K68" s="82" t="s">
        <v>123</v>
      </c>
      <c r="L68" s="133">
        <v>580141.18000000005</v>
      </c>
      <c r="M68" s="133">
        <v>493120</v>
      </c>
      <c r="N68" s="89">
        <v>87021.18</v>
      </c>
      <c r="O68" s="133">
        <v>580141.18000000005</v>
      </c>
      <c r="P68" s="133">
        <v>493120</v>
      </c>
      <c r="Q68" s="89">
        <v>87021.18</v>
      </c>
      <c r="R68" s="90" t="s">
        <v>155</v>
      </c>
    </row>
    <row r="69" spans="1:18" ht="72" x14ac:dyDescent="0.25">
      <c r="A69" s="129"/>
      <c r="B69" s="130"/>
      <c r="C69" s="31" t="s">
        <v>65</v>
      </c>
      <c r="D69" s="14" t="s">
        <v>110</v>
      </c>
      <c r="E69" s="40">
        <v>0.23599999999999999</v>
      </c>
      <c r="F69" s="15"/>
      <c r="G69" s="40">
        <v>0.23599999999999999</v>
      </c>
      <c r="H69" s="129"/>
      <c r="I69" s="129"/>
      <c r="J69" s="86"/>
      <c r="K69" s="129"/>
      <c r="L69" s="129"/>
      <c r="M69" s="129"/>
      <c r="N69" s="129"/>
      <c r="O69" s="129"/>
      <c r="P69" s="129"/>
      <c r="Q69" s="129"/>
      <c r="R69" s="83"/>
    </row>
    <row r="70" spans="1:18" ht="108" x14ac:dyDescent="0.25">
      <c r="A70" s="16" t="s">
        <v>94</v>
      </c>
      <c r="B70" s="7" t="s">
        <v>95</v>
      </c>
      <c r="C70" s="20" t="s">
        <v>63</v>
      </c>
      <c r="D70" s="17" t="s">
        <v>106</v>
      </c>
      <c r="E70" s="23">
        <v>1</v>
      </c>
      <c r="F70" s="15"/>
      <c r="G70" s="23">
        <v>0</v>
      </c>
      <c r="H70" s="23">
        <v>2018</v>
      </c>
      <c r="I70" s="23">
        <v>2022</v>
      </c>
      <c r="J70" s="31" t="s">
        <v>111</v>
      </c>
      <c r="K70" s="137" t="s">
        <v>124</v>
      </c>
      <c r="L70" s="13">
        <v>522372.73</v>
      </c>
      <c r="M70" s="13">
        <v>300352</v>
      </c>
      <c r="N70" s="13">
        <v>222020.73</v>
      </c>
      <c r="O70" s="13">
        <v>421427.85</v>
      </c>
      <c r="P70" s="13">
        <v>250083.53</v>
      </c>
      <c r="Q70" s="13">
        <v>171344.32</v>
      </c>
      <c r="R70" s="138" t="s">
        <v>157</v>
      </c>
    </row>
    <row r="71" spans="1:18" ht="108" x14ac:dyDescent="0.25">
      <c r="A71" s="16" t="s">
        <v>96</v>
      </c>
      <c r="B71" s="7" t="s">
        <v>97</v>
      </c>
      <c r="C71" s="20" t="s">
        <v>64</v>
      </c>
      <c r="D71" s="8" t="s">
        <v>67</v>
      </c>
      <c r="E71" s="23">
        <v>1</v>
      </c>
      <c r="F71" s="9"/>
      <c r="G71" s="23">
        <v>0</v>
      </c>
      <c r="H71" s="23">
        <v>2018</v>
      </c>
      <c r="I71" s="23">
        <v>2021</v>
      </c>
      <c r="J71" s="139" t="s">
        <v>113</v>
      </c>
      <c r="K71" s="137" t="s">
        <v>125</v>
      </c>
      <c r="L71" s="13">
        <v>320628</v>
      </c>
      <c r="M71" s="13">
        <v>272533</v>
      </c>
      <c r="N71" s="13">
        <v>48095</v>
      </c>
      <c r="O71" s="13">
        <v>319318.08</v>
      </c>
      <c r="P71" s="13">
        <v>271419.57</v>
      </c>
      <c r="Q71" s="13">
        <v>47898.51</v>
      </c>
      <c r="R71" s="10" t="s">
        <v>156</v>
      </c>
    </row>
    <row r="72" spans="1:18" ht="37.5" customHeight="1" x14ac:dyDescent="0.25">
      <c r="A72" s="140"/>
      <c r="B72" s="140"/>
      <c r="C72" s="140"/>
      <c r="D72" s="140"/>
      <c r="E72" s="140"/>
      <c r="F72" s="140"/>
      <c r="G72" s="140"/>
      <c r="H72" s="140"/>
      <c r="I72" s="140"/>
      <c r="J72" s="140"/>
      <c r="K72" s="140"/>
      <c r="L72" s="140"/>
      <c r="M72" s="140"/>
      <c r="N72" s="140"/>
      <c r="O72" s="140"/>
      <c r="P72" s="140"/>
      <c r="Q72" s="140"/>
      <c r="R72" s="140"/>
    </row>
    <row r="73" spans="1:18" ht="27" customHeight="1" x14ac:dyDescent="0.25">
      <c r="A73" s="68"/>
      <c r="B73" s="68"/>
      <c r="C73" s="68"/>
      <c r="D73" s="68"/>
      <c r="E73" s="68"/>
      <c r="F73" s="68"/>
      <c r="G73" s="68"/>
      <c r="H73" s="68"/>
      <c r="I73" s="68"/>
      <c r="J73" s="68"/>
      <c r="K73" s="68"/>
      <c r="L73" s="68"/>
      <c r="M73" s="68"/>
      <c r="N73" s="68"/>
      <c r="O73" s="68"/>
      <c r="P73" s="68"/>
      <c r="Q73" s="68"/>
      <c r="R73" s="68"/>
    </row>
    <row r="74" spans="1:18" ht="38.25" customHeight="1" x14ac:dyDescent="0.25">
      <c r="A74" s="68"/>
      <c r="B74" s="68"/>
      <c r="C74" s="68"/>
      <c r="D74" s="68"/>
      <c r="E74" s="68"/>
      <c r="F74" s="68"/>
      <c r="G74" s="68"/>
      <c r="H74" s="68"/>
      <c r="I74" s="68"/>
      <c r="J74" s="68"/>
      <c r="K74" s="68"/>
      <c r="L74" s="68"/>
      <c r="M74" s="68"/>
      <c r="N74" s="68"/>
      <c r="O74" s="68"/>
      <c r="P74" s="68"/>
      <c r="Q74" s="68"/>
      <c r="R74" s="68"/>
    </row>
    <row r="75" spans="1:18" ht="27" customHeight="1" x14ac:dyDescent="0.25">
      <c r="A75" s="68"/>
      <c r="B75" s="68"/>
      <c r="C75" s="68"/>
      <c r="D75" s="68"/>
      <c r="E75" s="68"/>
      <c r="F75" s="68"/>
      <c r="G75" s="68"/>
      <c r="H75" s="68"/>
      <c r="I75" s="68"/>
      <c r="J75" s="68"/>
      <c r="K75" s="68"/>
      <c r="L75" s="68"/>
      <c r="M75" s="68"/>
      <c r="N75" s="68"/>
      <c r="O75" s="68"/>
      <c r="P75" s="68"/>
      <c r="Q75" s="68"/>
      <c r="R75" s="68"/>
    </row>
    <row r="76" spans="1:18" ht="18.75" customHeight="1" x14ac:dyDescent="0.25">
      <c r="A76" s="68"/>
      <c r="B76" s="68"/>
      <c r="C76" s="68"/>
      <c r="D76" s="68"/>
      <c r="E76" s="68"/>
      <c r="F76" s="68"/>
      <c r="G76" s="68"/>
      <c r="H76" s="68"/>
      <c r="I76" s="68"/>
      <c r="J76" s="68"/>
      <c r="K76" s="68"/>
      <c r="L76" s="68"/>
      <c r="M76" s="68"/>
      <c r="N76" s="68"/>
      <c r="O76" s="68"/>
      <c r="P76" s="68"/>
      <c r="Q76" s="68"/>
      <c r="R76" s="68"/>
    </row>
    <row r="77" spans="1:18" ht="27" customHeight="1" x14ac:dyDescent="0.25">
      <c r="A77" s="68"/>
      <c r="B77" s="68"/>
      <c r="C77" s="68"/>
      <c r="D77" s="68"/>
      <c r="E77" s="68"/>
      <c r="F77" s="68"/>
      <c r="G77" s="68"/>
      <c r="H77" s="68"/>
      <c r="I77" s="68"/>
      <c r="J77" s="68"/>
      <c r="K77" s="68"/>
      <c r="L77" s="68"/>
      <c r="M77" s="68"/>
      <c r="N77" s="68"/>
      <c r="O77" s="68"/>
      <c r="P77" s="68"/>
      <c r="Q77" s="68"/>
      <c r="R77" s="68"/>
    </row>
    <row r="78" spans="1:18" ht="48" customHeight="1" x14ac:dyDescent="0.25">
      <c r="A78" s="141"/>
      <c r="B78" s="141"/>
      <c r="C78" s="141"/>
      <c r="D78" s="141"/>
      <c r="E78" s="141"/>
      <c r="F78" s="141"/>
      <c r="G78" s="141"/>
      <c r="H78" s="141"/>
      <c r="I78" s="141"/>
      <c r="J78" s="141"/>
      <c r="K78" s="141"/>
      <c r="L78" s="141"/>
      <c r="M78" s="141"/>
      <c r="N78" s="141"/>
      <c r="O78" s="141"/>
      <c r="P78" s="141"/>
      <c r="Q78" s="141"/>
      <c r="R78" s="141"/>
    </row>
    <row r="79" spans="1:18" ht="15.75" x14ac:dyDescent="0.25">
      <c r="A79" s="4"/>
    </row>
  </sheetData>
  <mergeCells count="135">
    <mergeCell ref="R47:R48"/>
    <mergeCell ref="P68:P69"/>
    <mergeCell ref="Q68:Q69"/>
    <mergeCell ref="R68:R69"/>
    <mergeCell ref="A47:A48"/>
    <mergeCell ref="B47:B48"/>
    <mergeCell ref="F47:F48"/>
    <mergeCell ref="H47:H48"/>
    <mergeCell ref="I47:I48"/>
    <mergeCell ref="J47:J48"/>
    <mergeCell ref="K47:K48"/>
    <mergeCell ref="L47:L48"/>
    <mergeCell ref="M47:M48"/>
    <mergeCell ref="N47:N48"/>
    <mergeCell ref="O47:O48"/>
    <mergeCell ref="P47:P48"/>
    <mergeCell ref="Q47:Q48"/>
    <mergeCell ref="K68:K69"/>
    <mergeCell ref="L68:L69"/>
    <mergeCell ref="M68:M69"/>
    <mergeCell ref="N68:N69"/>
    <mergeCell ref="O68:O69"/>
    <mergeCell ref="A68:A69"/>
    <mergeCell ref="B68:B69"/>
    <mergeCell ref="H68:H69"/>
    <mergeCell ref="I68:I69"/>
    <mergeCell ref="J68:J69"/>
    <mergeCell ref="R64:R65"/>
    <mergeCell ref="A66:A67"/>
    <mergeCell ref="B66:B67"/>
    <mergeCell ref="H66:H67"/>
    <mergeCell ref="I66:I67"/>
    <mergeCell ref="J66:J67"/>
    <mergeCell ref="K66:K67"/>
    <mergeCell ref="L66:L67"/>
    <mergeCell ref="M66:M67"/>
    <mergeCell ref="N66:N67"/>
    <mergeCell ref="O66:O67"/>
    <mergeCell ref="P66:P67"/>
    <mergeCell ref="Q66:Q67"/>
    <mergeCell ref="R66:R67"/>
    <mergeCell ref="N64:N65"/>
    <mergeCell ref="O64:O65"/>
    <mergeCell ref="P64:P65"/>
    <mergeCell ref="Q64:Q65"/>
    <mergeCell ref="B50:B51"/>
    <mergeCell ref="H50:H51"/>
    <mergeCell ref="I50:I51"/>
    <mergeCell ref="J50:J51"/>
    <mergeCell ref="K50:K51"/>
    <mergeCell ref="L50:L51"/>
    <mergeCell ref="M50:M51"/>
    <mergeCell ref="N50:N51"/>
    <mergeCell ref="O50:O51"/>
    <mergeCell ref="P50:P51"/>
    <mergeCell ref="B64:B65"/>
    <mergeCell ref="A64:A65"/>
    <mergeCell ref="F64:F65"/>
    <mergeCell ref="H64:H65"/>
    <mergeCell ref="I64:I65"/>
    <mergeCell ref="J64:J65"/>
    <mergeCell ref="K64:K65"/>
    <mergeCell ref="L64:L65"/>
    <mergeCell ref="M64:M65"/>
    <mergeCell ref="Q50:Q51"/>
    <mergeCell ref="A72:R72"/>
    <mergeCell ref="E21:R21"/>
    <mergeCell ref="E22:R22"/>
    <mergeCell ref="A28:D28"/>
    <mergeCell ref="A18:D18"/>
    <mergeCell ref="A25:D25"/>
    <mergeCell ref="A35:D35"/>
    <mergeCell ref="A29:D29"/>
    <mergeCell ref="A37:R37"/>
    <mergeCell ref="H41:K41"/>
    <mergeCell ref="A31:R31"/>
    <mergeCell ref="A32:D32"/>
    <mergeCell ref="A33:D33"/>
    <mergeCell ref="A34:D34"/>
    <mergeCell ref="A36:D36"/>
    <mergeCell ref="R41:R42"/>
    <mergeCell ref="A44:A46"/>
    <mergeCell ref="B44:B46"/>
    <mergeCell ref="A55:A56"/>
    <mergeCell ref="B55:B56"/>
    <mergeCell ref="A59:A63"/>
    <mergeCell ref="A50:A51"/>
    <mergeCell ref="R50:R51"/>
    <mergeCell ref="A77:R77"/>
    <mergeCell ref="A75:R75"/>
    <mergeCell ref="A74:R74"/>
    <mergeCell ref="E25:R25"/>
    <mergeCell ref="A9:R9"/>
    <mergeCell ref="A73:R73"/>
    <mergeCell ref="A76:R76"/>
    <mergeCell ref="A30:D30"/>
    <mergeCell ref="E27:R27"/>
    <mergeCell ref="E28:R28"/>
    <mergeCell ref="E29:R29"/>
    <mergeCell ref="E30:R30"/>
    <mergeCell ref="E18:R18"/>
    <mergeCell ref="A19:R19"/>
    <mergeCell ref="E20:R20"/>
    <mergeCell ref="A15:R15"/>
    <mergeCell ref="A14:D14"/>
    <mergeCell ref="E14:R14"/>
    <mergeCell ref="A26:R26"/>
    <mergeCell ref="A27:D27"/>
    <mergeCell ref="A24:D24"/>
    <mergeCell ref="A21:D21"/>
    <mergeCell ref="A38:R38"/>
    <mergeCell ref="B59:B63"/>
    <mergeCell ref="F5:P5"/>
    <mergeCell ref="A22:D22"/>
    <mergeCell ref="A17:D17"/>
    <mergeCell ref="A16:D16"/>
    <mergeCell ref="E23:R23"/>
    <mergeCell ref="A6:R6"/>
    <mergeCell ref="A7:R7"/>
    <mergeCell ref="H8:M8"/>
    <mergeCell ref="A41:A42"/>
    <mergeCell ref="B41:B42"/>
    <mergeCell ref="C41:G41"/>
    <mergeCell ref="L41:N41"/>
    <mergeCell ref="O41:Q41"/>
    <mergeCell ref="E32:R32"/>
    <mergeCell ref="E33:R33"/>
    <mergeCell ref="E34:R34"/>
    <mergeCell ref="E36:R36"/>
    <mergeCell ref="E16:R16"/>
    <mergeCell ref="E17:R17"/>
    <mergeCell ref="E24:R24"/>
    <mergeCell ref="E35:R35"/>
    <mergeCell ref="A20:D20"/>
    <mergeCell ref="A23:D23"/>
  </mergeCells>
  <pageMargins left="0.7" right="0.7" top="0.75" bottom="0.75" header="0.3" footer="0.3"/>
  <pageSetup paperSize="9" scale="4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Lapas1</vt:lpstr>
    </vt:vector>
  </TitlesOfParts>
  <Company>IRD prie VRM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Eglė Šarkauskaitė</dc:creator>
  <cp:lastModifiedBy>JolantaJ</cp:lastModifiedBy>
  <cp:lastPrinted>2021-02-04T11:01:14Z</cp:lastPrinted>
  <dcterms:created xsi:type="dcterms:W3CDTF">2020-01-23T06:42:18Z</dcterms:created>
  <dcterms:modified xsi:type="dcterms:W3CDTF">2022-02-10T07:41:25Z</dcterms:modified>
</cp:coreProperties>
</file>